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OneDrive - Midakon s.r.o\Akce\2021\21_02_Útěchovičky\Soupis prací\"/>
    </mc:Choice>
  </mc:AlternateContent>
  <bookViews>
    <workbookView xWindow="0" yWindow="0" windowWidth="0" windowHeight="0"/>
  </bookViews>
  <sheets>
    <sheet name="Rekapitulace" sheetId="6" r:id="rId1"/>
    <sheet name="010" sheetId="2" r:id="rId2"/>
    <sheet name="SO 001" sheetId="3" r:id="rId3"/>
    <sheet name="SO 181" sheetId="4" r:id="rId4"/>
    <sheet name="SO 201" sheetId="5" r:id="rId5"/>
  </sheets>
  <calcPr/>
</workbook>
</file>

<file path=xl/calcChain.xml><?xml version="1.0" encoding="utf-8"?>
<calcChain xmlns="http://schemas.openxmlformats.org/spreadsheetml/2006/main">
  <c i="6" l="1" r="E13"/>
  <c r="D13"/>
  <c r="C13"/>
  <c r="E12"/>
  <c r="D12"/>
  <c r="C12"/>
  <c r="E11"/>
  <c r="D11"/>
  <c r="C11"/>
  <c r="E10"/>
  <c r="D10"/>
  <c r="C10"/>
  <c r="C7"/>
  <c r="C6"/>
  <c i="5" r="I3"/>
  <c r="I222"/>
  <c r="O261"/>
  <c r="I261"/>
  <c r="O257"/>
  <c r="I257"/>
  <c r="O253"/>
  <c r="I253"/>
  <c r="O249"/>
  <c r="I249"/>
  <c r="O245"/>
  <c r="I245"/>
  <c r="O241"/>
  <c r="I241"/>
  <c r="O237"/>
  <c r="I237"/>
  <c r="O234"/>
  <c r="I234"/>
  <c r="O231"/>
  <c r="I231"/>
  <c r="O227"/>
  <c r="I227"/>
  <c r="O223"/>
  <c r="I223"/>
  <c r="I217"/>
  <c r="O218"/>
  <c r="I218"/>
  <c r="I188"/>
  <c r="O213"/>
  <c r="I213"/>
  <c r="O209"/>
  <c r="I209"/>
  <c r="O205"/>
  <c r="I205"/>
  <c r="O201"/>
  <c r="I201"/>
  <c r="O197"/>
  <c r="I197"/>
  <c r="O193"/>
  <c r="I193"/>
  <c r="O189"/>
  <c r="I189"/>
  <c r="I152"/>
  <c r="O184"/>
  <c r="I184"/>
  <c r="O180"/>
  <c r="I180"/>
  <c r="O177"/>
  <c r="I177"/>
  <c r="O173"/>
  <c r="I173"/>
  <c r="O169"/>
  <c r="I169"/>
  <c r="O165"/>
  <c r="I165"/>
  <c r="O161"/>
  <c r="I161"/>
  <c r="O157"/>
  <c r="I157"/>
  <c r="O153"/>
  <c r="I153"/>
  <c r="I115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I86"/>
  <c r="O111"/>
  <c r="I111"/>
  <c r="O107"/>
  <c r="I107"/>
  <c r="O103"/>
  <c r="I103"/>
  <c r="O99"/>
  <c r="I99"/>
  <c r="O95"/>
  <c r="I95"/>
  <c r="O91"/>
  <c r="I91"/>
  <c r="O87"/>
  <c r="I87"/>
  <c r="I65"/>
  <c r="O82"/>
  <c r="I82"/>
  <c r="O78"/>
  <c r="I78"/>
  <c r="O74"/>
  <c r="I74"/>
  <c r="O70"/>
  <c r="I70"/>
  <c r="O66"/>
  <c r="I66"/>
  <c r="I17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8"/>
  <c r="I18"/>
  <c r="I8"/>
  <c r="O13"/>
  <c r="I13"/>
  <c r="O9"/>
  <c r="I9"/>
  <c i="4" r="I3"/>
  <c r="I8"/>
  <c r="O9"/>
  <c r="I9"/>
  <c i="3" r="I3"/>
  <c r="I72"/>
  <c r="O92"/>
  <c r="I92"/>
  <c r="O88"/>
  <c r="I88"/>
  <c r="O84"/>
  <c r="I84"/>
  <c r="O80"/>
  <c r="I80"/>
  <c r="O77"/>
  <c r="I77"/>
  <c r="O73"/>
  <c r="I73"/>
  <c r="I25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9"/>
  <c r="I29"/>
  <c r="O26"/>
  <c r="I26"/>
  <c r="I8"/>
  <c r="O21"/>
  <c r="I21"/>
  <c r="O17"/>
  <c r="I17"/>
  <c r="O13"/>
  <c r="I13"/>
  <c r="O9"/>
  <c r="I9"/>
  <c i="2" r="I3"/>
  <c r="I8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<sst xmlns="http://schemas.openxmlformats.org/spreadsheetml/2006/main">
  <si>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</si>
  <si>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</si>
  <si>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</si>
  <si>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III/12917 - Útěchovičky - most ev.č. 12917-3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</si>
  <si>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</si>
  <si>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</si>
  <si>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</si>
  <si>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</si>
  <si>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</si>
  <si>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</si>
  <si>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</si>
  <si>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010</t>
  </si>
  <si>
    <t>Vedlejší a ostatní náklady</t>
  </si>
  <si>
    <t>SO 001</t>
  </si>
  <si>
    <t>Demolice stávajícího mostu ev.č.12917-3</t>
  </si>
  <si>
    <t>SO 181</t>
  </si>
  <si>
    <t>DIO</t>
  </si>
  <si>
    <t>SO 201</t>
  </si>
  <si>
    <t>Most ev.č.12917-3</t>
  </si>
  <si>
    <t>Soupis prací objektu</t>
  </si>
  <si>
    <t>S</t>
  </si>
  <si>
    <t>Stavba:</t>
  </si>
  <si>
    <t>III/12917</t>
  </si>
  <si>
    <t>Útěchovičky - most ev.č. 12917-3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</si>
  <si>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</si>
  <si>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</si>
  <si>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</si>
  <si>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</si>
  <si>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</si>
  <si>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</si>
  <si>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</si>
  <si>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</si>
  <si>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</si>
  <si>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</si>
  <si>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</si>
  <si>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</si>
  <si>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</si>
  <si>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</si>
  <si>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</si>
  <si>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</si>
  <si>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</si>
  <si>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02510</t>
  </si>
  <si>
    <t/>
  </si>
  <si>
    <t>ZKOUŠENÍ MATERIÁLŮ ZKUŠEBNOU ZHOTOVITELE</t>
  </si>
  <si>
    <t>KPL</t>
  </si>
  <si>
    <t>PP</t>
  </si>
  <si>
    <t>zkoušení materiálů dle požadavku TD a objednatele
čerpání pouze se souhlasem objednatele</t>
  </si>
  <si>
    <t>TS</t>
  </si>
  <si>
    <t>zahrnuje veškeré náklady spojené s objednatelem požadovanými zkouškami</t>
  </si>
  <si>
    <t>02610</t>
  </si>
  <si>
    <t>ZKOUŠENÍ KONSTRUKCÍ A PRACÍ ZKUŠEBNOU ZHOTOVITELE</t>
  </si>
  <si>
    <t>včetně zkoušek modulu přetvárnosti na pláni a štěrkových vrstvách
vše dle platných ČSN, ČSN EN, TP, TKP – normy, předpisy, podmínky v souladu s odkazy v PD, SOD, OP; čerpání se souhlasem TD a zástupce objednatele</t>
  </si>
  <si>
    <t>02910</t>
  </si>
  <si>
    <t>OSTATNÍ POŽADAVKY - ZEMĚMĚŘIČSKÁ MĚŘENÍ</t>
  </si>
  <si>
    <t>zaměření skutečného provedení stavby na podkladu katastrální mapy,
včetně výškopisu dle požadavku stavebního povolení</t>
  </si>
  <si>
    <t>zahrnuje veškeré náklady spojené s objednatelem požadovanými pracemi, 
- pro stanovení orientační investorské ceny určete jednotkovou cenu jako 1% odhadované ceny stavby</t>
  </si>
  <si>
    <t>02911</t>
  </si>
  <si>
    <t>OSTATNÍ POŽADAVKY - GEODETICKÉ ZAMĚŘENÍ</t>
  </si>
  <si>
    <t>geodetické zaměření během výstavby 
rozsahu dle požadavků ČSN, ČSN EN, TP, TKP a KZP
včetně vytyčení hranice staveniště 
včetně vyhotovení vytyčovacího protokolu stavby a zaměření 
včeně výkazu výměr demolovaných částí stavby</t>
  </si>
  <si>
    <t>zahrnuje veškeré náklady spojené s objednatelem požadovanými pracemi</t>
  </si>
  <si>
    <t>02940</t>
  </si>
  <si>
    <t>OSTATNÍ POŽADAVKY - VYPRACOVÁNÍ DOKUMENTACE</t>
  </si>
  <si>
    <t>aktualizace havarijního a povodňového plánu
včetně zajištění schválení plánů</t>
  </si>
  <si>
    <t>029412</t>
  </si>
  <si>
    <t>OSTATNÍ POŽADAVKY - VYPRACOVÁNÍ MOSTNÍHO LISTU</t>
  </si>
  <si>
    <t>KUS</t>
  </si>
  <si>
    <t>3 paré, vč.zápisu do BMS</t>
  </si>
  <si>
    <t>02943</t>
  </si>
  <si>
    <t>OSTATNÍ POŽADAVKY - VYPRACOVÁNÍ RDS</t>
  </si>
  <si>
    <t>3 paré + 2x v el.podobě</t>
  </si>
  <si>
    <t>02944</t>
  </si>
  <si>
    <t>OSTAT POŽADAVKY - DOKUMENTACE SKUTEČ PROVEDENÍ</t>
  </si>
  <si>
    <t>3 paré + 2x v el.podobě, včetně Souhrnné závěrečné zprávy zhotovitele - 3 paré</t>
  </si>
  <si>
    <t>02945</t>
  </si>
  <si>
    <t>OSTAT POŽADAVKY - GEOMETRICKÝ PLÁN</t>
  </si>
  <si>
    <t>geometrický plán pro zápis do KN, 10ks paré 
připomínkování konceptu GP majetkoprávnímu oddělením KSÚSV p.o. a KrÚ, Kraje Vysoči-na, poté ověření KÚ a nakonec předání ověřeného GP objednateli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</si>
  <si>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</si>
  <si>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02950</t>
  </si>
  <si>
    <t>OSTATNÍ POŽADAVKY - POSUDKY, KONTROLY, REVIZNÍ ZPRÁVY</t>
  </si>
  <si>
    <t>pasportizace objízdných tras před a po stavbě</t>
  </si>
  <si>
    <t>02953</t>
  </si>
  <si>
    <t>OSTATNÍ POŽADAVKY - HLAVNÍ MOSTNÍ PROHLÍDKA</t>
  </si>
  <si>
    <t>3 paré, včetně zápisu do BMS</t>
  </si>
  <si>
    <t>položka zahrnuje :
- úkony dle ČSN 73 6221
- provedení hlavní mostní prohlídky oprávněnou fyzickou nebo právnickou osobou
- vyhotovení záznamu (protokolu), který jednoznačně definuje stav mostu</t>
  </si>
  <si>
    <t>02960</t>
  </si>
  <si>
    <t>OSTATNÍ POŽADAVKY - ODBORNÝ DOZOR</t>
  </si>
  <si>
    <t>geotechnický dozor - kontrola souladu předpokládané geologie v projektu při vrtání mikropilot
stanovení vhodnosti či podmínečné vhodnosti vytěžených materiálů do zpětných zásypů konstrukce
kontrola a posouzení zemní pláně</t>
  </si>
  <si>
    <t>zahrnuje veškeré náklady spojené s objednatelem požadovaným dozorem</t>
  </si>
  <si>
    <t>02991</t>
  </si>
  <si>
    <t>OSTATNÍ POŽADAVKY - INFORMAČNÍ TABULE</t>
  </si>
  <si>
    <t>billboard s účastníky výstavby
1,75 x 2,5 m dle grafického návrhu investora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</si>
  <si>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</si>
  <si>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03100</t>
  </si>
  <si>
    <t>ZAŘÍZENÍ STAVENIŠTĚ - ZŘÍZENÍ, PROVOZ, DEMONTÁŽ</t>
  </si>
  <si>
    <t>včetně oplocení staveniště 
včetně nákladů spojených se zřízením, provozováním a odstraněním mezideponií 
včetně dodržení všech podmínek v rozsahu stanovených Plánem BOZP a KOO BOZP</t>
  </si>
  <si>
    <t>zahrnuje objednatelem povolené náklady na pořízení (event. pronájem), provozování, udržování a likvidaci zhotovitelova zařízení</t>
  </si>
  <si>
    <t>014102</t>
  </si>
  <si>
    <t>POPLATKY ZA SKLÁDKU</t>
  </si>
  <si>
    <t>T</t>
  </si>
  <si>
    <t>železobeton 
2,5t/m3</t>
  </si>
  <si>
    <t>VV</t>
  </si>
  <si>
    <t>6,24*2,5 = 15,600 [A]</t>
  </si>
  <si>
    <t>zahrnuje veškeré poplatky provozovateli skládky související s uložením odpadu na skládce.</t>
  </si>
  <si>
    <t>014122.1</t>
  </si>
  <si>
    <t>POPLATKY ZA SKLÁDKU TYP S-OO (OSTATNÍ ODPAD)</t>
  </si>
  <si>
    <t>zemina - 1,9t/m3
kamenivo - 2,0t/m3</t>
  </si>
  <si>
    <t>"zemina z výkopů : "120,177*1,9 = 228,336 [A]_x000d_
 "štěrkodrť : "63,6*2,0 = 127,200 [B]_x000d_
 "konstrukce z kamene : "8,64*3,0+62,592*3,0 = 213,696 [C]_x000d_
 "Celkem: "A+B+C = 569,232 [D]</t>
  </si>
  <si>
    <t>014122.2</t>
  </si>
  <si>
    <t xml:space="preserve">odfrézovaná živice
kvalitativní třída  ZAS-T3
uložení ná skládku v recyklačním centru</t>
  </si>
  <si>
    <t>13,593*2,2 = 29,905 [A]</t>
  </si>
  <si>
    <t>014132</t>
  </si>
  <si>
    <t>POPLATKY ZA SKLÁDKU TYP S-NO (NEBEZPEČNÝ ODPAD)</t>
  </si>
  <si>
    <t>mostní izolace 
2,2t/m3, čerpání dle skutečného stavu, pouze se souhlasem objednatele</t>
  </si>
  <si>
    <t>"mostní izolace : "4,40*8,5*0,005*2,2 = 0,411 [A]</t>
  </si>
  <si>
    <t>1</t>
  </si>
  <si>
    <t>Zemní práce</t>
  </si>
  <si>
    <t>111204</t>
  </si>
  <si>
    <t>ODSTRANĚNÍ KŘOVIN S ODVOZEM DO 5KM</t>
  </si>
  <si>
    <t>M2</t>
  </si>
  <si>
    <t>odstranění křovin a stromů do průměru 100 mm
doprava dřevin na předepsanou vzdálenost
spálení na hromadách nebo štěpkování</t>
  </si>
  <si>
    <t>112224</t>
  </si>
  <si>
    <t>ODSTRANĚNÍ PAŘEZŮ D DO 0,9M, ODVOZ DO 5KM</t>
  </si>
  <si>
    <t xml:space="preserve">Odstranění pařezů se měří v [ks] vytrhaných nebo vykopaných pařezů, průměr pařezu je uvažován dle stromu ve výšce 1,3m nad terénem, u stávajícího pařezu se stanoví jako změřený průměr vynásobený  koeficientem 1/1,38.
Položka zahrnuje zejména:
- vytrhání nebo vykopání pařezů
- veškeré zemní práce spojené s odstraněním pařezů
- dopravu a uložení pařezů, případně další práce s nimi dle pokynů zadávací dokumentace
- zásyp jam po pařezech.</t>
  </si>
  <si>
    <t>113298</t>
  </si>
  <si>
    <t>ODSTRANĚNÍ ZPEVNĚNÝCH PLOCH, PŘÍKOPŮ A RIGOLŮ Z LOMOVÉHO KAMENE, ODVOZ DO 20KM</t>
  </si>
  <si>
    <t>M3</t>
  </si>
  <si>
    <t>vybourání kamenné dlažby v korytě před opěrami pod mostem</t>
  </si>
  <si>
    <t>3,2*9,0*0,3 = 8,640 [A]</t>
  </si>
  <si>
    <t>Položka zahrnuje i odstranění podkladu, veškerou manipulaci s vybouraným materiálem, odvoz na předepsanou vzdálenost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</si>
  <si>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113321</t>
  </si>
  <si>
    <t>ODSTRAN PODKL ZPEVNĚNÝCH PLOCH Z KAMENIVA NESTMEL, ODVOZ DO 1KM</t>
  </si>
  <si>
    <t>odvoz na meziskládku pro zpětný zásyp za rubem opěry - hutněný zásyp pod HDPE folií a před opěrou
vhodnost materiálu bude určena odborným geotechnickým dozorem
čerpání položky pouze se souhlasem objednatele</t>
  </si>
  <si>
    <t>1,7*6,5*2+0,45*2*9 = 30,200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</si>
  <si>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</si>
  <si>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113328</t>
  </si>
  <si>
    <t>ODSTRAN PODKL ZPEVNĚNÝCH PLOCH Z KAMENIVA NESTMEL, ODVOZ DO 20KM</t>
  </si>
  <si>
    <t>z příl.č.D.1.0.2
včetně odvozu na skládku</t>
  </si>
  <si>
    <t>"výkop vozovkových vrstev: "(75+42+151)*0,35-30,2 = 63,600 [A]</t>
  </si>
  <si>
    <t>113331</t>
  </si>
  <si>
    <t>ODSTRAN PODKL ZPEVNĚNÝCH PLOCH S ASFALT POJIVEM, ODVOZ DO 1KM</t>
  </si>
  <si>
    <t>odstranění penetračního makadamu tl 90 mm,
odhad mocnosti, dle průzkumů se v jednotlivých sondách tloušťka dosti liší
uložení na meziskládku
zpětné použití do sanace podloží a krajnic
odvoz na meziskládku pro použití do sanace podloží</t>
  </si>
  <si>
    <t>(75+151)*0,09-5,24 = 15,100 [A]</t>
  </si>
  <si>
    <t>113721</t>
  </si>
  <si>
    <t>FRÉZOVÁNÍ ZPEVNĚNÝCH PLOCH ASFALTOVÝCH, ODVOZ DO 1KM</t>
  </si>
  <si>
    <t>použití do zpevněných krajnic tl. 100 mm</t>
  </si>
  <si>
    <t>(9,5+13,7+24,4+4,8)*0,1 = 5,240 [A]</t>
  </si>
  <si>
    <t>113728</t>
  </si>
  <si>
    <t>FRÉZOVÁNÍ ZPEVNĚNÝCH PLOCH ASFALTOVÝCH, ODVOZ DO 20KM</t>
  </si>
  <si>
    <t xml:space="preserve">na mostě tl. 120 mm a mimo most tl.30 mm - odhad mocnosti, dle průzkumů se v jednotlivých sondách tloušťka dosti liší
kvalitativní třída  ZAS-T3
odvoz ná skládku v recyklačním centru
z příl.č.D.1.0.2</t>
  </si>
  <si>
    <t>((75+151)*0,03+42*0,12)*1,15 = 13,593 [A]</t>
  </si>
  <si>
    <t>121101</t>
  </si>
  <si>
    <t>SEJMUTÍ ORNICE NEBO LESNÍ PŮDY S ODVOZEM DO 1KM</t>
  </si>
  <si>
    <t>uložení na dočasnou skládku
z příl.č.C.2</t>
  </si>
  <si>
    <t>"na svazích stávající komunikace: "(13+29+19+32)*0,1 = 9,300 [A]</t>
  </si>
  <si>
    <t>položka zahrnuje sejmutí ornice bez ohledu na tloušťku vrstvy a její vodorovnou dopravu
nezahrnuje uložení na trvalou skládku</t>
  </si>
  <si>
    <t>122731</t>
  </si>
  <si>
    <t>ODKOPÁVKY A PROKOPÁVKY OBECNÉ TŘ. I, ODVOZ DO 1KM</t>
  </si>
  <si>
    <t>odvoz na meziskládku k dosypání kuželů a svahů v líci křídel a zemních hrázek pro zahrazení potoka</t>
  </si>
  <si>
    <t>"zemní hrázky: "6,0 = 6,000 [A]_x000d_
 "dosypání svahů a kuželů mostu: "((2,6*7*2)+(3,1*7,5*1,8)+(2,5*8*1,9)+(2,4*7,6*2))*0,25 = 38,183 [B]_x000d_
 "zpětné využití makadamu do sanace podloží a na krajnice: "5,24+15,1 = 20,340 [C]_x000d_
 "Celkem: "A+B+C = 64,523 [D]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</si>
  <si>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</si>
  <si>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122738</t>
  </si>
  <si>
    <t>ODKOPÁVKY A PROKOPÁVKY OBECNÉ TŘ. I, ODVOZ DO 20KM</t>
  </si>
  <si>
    <t>výkopy v prostoru mostu, včetně výkopu rýh pro odvodnění stavební jámy
z příl. D.1.2.8</t>
  </si>
  <si>
    <t>"výkop pro výstavbu nového mostu: "16,7*6,2*1,2+17*0,8*1,7+17,7*0,8*1,2 = 164,360 [A]_x000d_
 "na meziskládku pro zemní hrázky : "6 = 6,000 [B]_x000d_
 "na meziskládku pro dosypání svahů a kuželů mostu: "((2,6*7*2)+(3,1*7,5*1,8)+(2,5*8*1,9)+(2,4*7,6*2))*0,25 = 38,183 [C]_x000d_
 "Celkem: "A-B-C = 120,177 [D]</t>
  </si>
  <si>
    <t>17120</t>
  </si>
  <si>
    <t>ULOŽENÍ SYPANINY DO NÁSYPŮ A NA SKLÁDKY BEZ ZHUTNĚNÍ</t>
  </si>
  <si>
    <t>složení zeminy na skládku</t>
  </si>
  <si>
    <t>30,2+5,24+9,3+44,183 = 88,923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</si>
  <si>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</si>
  <si>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9</t>
  </si>
  <si>
    <t>Ostatní konstrukce a práce</t>
  </si>
  <si>
    <t>9112A3</t>
  </si>
  <si>
    <t>ZÁBRADLÍ MOSTNÍ S VODOR MADLY - DEMONTÁŽ S PŘESUNEM</t>
  </si>
  <si>
    <t>M</t>
  </si>
  <si>
    <t>demontáž a odstranění stávajícícho zábradlí
včetně odvozu do výkupny, výzisk objednateli
odhad - 100 kg
z příl.č.D.1.0.2</t>
  </si>
  <si>
    <t>7,9+8,7 = 16,600 [A]</t>
  </si>
  <si>
    <t>položka zahrnuje:
- demontáž a odstranění zařízení
- jeho odvoz na předepsané místo</t>
  </si>
  <si>
    <t>914113</t>
  </si>
  <si>
    <t>DOPRAVNÍ ZNAČKY ZÁKLADNÍ VELIKOSTI OCELOVÉ NEREFLEXNÍ - DEMONTÁŽ</t>
  </si>
  <si>
    <t>odstranění původního SDZ
včetně odvozu na cestmistrovství v Pelhřimově
z příl.č.D.1.0.2</t>
  </si>
  <si>
    <t>Položka zahrnuje odstranění, demontáž a odklizení materiálu s odvozem na předepsané místo</t>
  </si>
  <si>
    <t>919113</t>
  </si>
  <si>
    <t>ŘEZÁNÍ ASFALTOVÉHO KRYTU VOZOVEK TL DO 150MM</t>
  </si>
  <si>
    <t>nařezání spáry před frézováním
včetně spotřeby vody
z příl.č.D.1.0.2</t>
  </si>
  <si>
    <t>5,1+4,4+11,3+5,2 = 26,000 [A]</t>
  </si>
  <si>
    <t>položka zahrnuje řezání vozovkové vrstvy v předepsané tloušťce, včetně spotřeby vody</t>
  </si>
  <si>
    <t>966138</t>
  </si>
  <si>
    <t>BOURÁNÍ KONSTRUKCÍ Z KAMENE NA MC S ODVOZEM DO 20KM</t>
  </si>
  <si>
    <t>kamenná konstrukce stávajícího mostu</t>
  </si>
  <si>
    <t>"klenba"" mostu : "(0,8*1,3*2+0,6*6)*8,4 = 47,712 [A]_x000d_
 "křídla mostu: "3,1*(2,4+2,3)*0,6+3,3*(1,7+1,4)*0,6 = 14,880 [B]_x000d_
 "Celkem: "A+B = 62,592 [C]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</si>
  <si>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</si>
  <si>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966168</t>
  </si>
  <si>
    <t>BOURÁNÍ KONSTRUKCÍ ZE ŽELEZOBETONU S ODVOZEM DO 20KM</t>
  </si>
  <si>
    <t>z příl.č.D.1.0.2 ( odhad)</t>
  </si>
  <si>
    <t>"ŽB římsy : "0,6*0,5*8,8+0,6*0,75*8,0 = 6,240 [A]</t>
  </si>
  <si>
    <t>97817</t>
  </si>
  <si>
    <t>ODSTRANĚNÍ MOSTNÍ IZOLACE</t>
  </si>
  <si>
    <t>odhad - v případě existence
čerpání pouze se souhlasem objednatele</t>
  </si>
  <si>
    <t>4,40*8,5 = 37,400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</si>
  <si>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</si>
  <si>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03720</t>
  </si>
  <si>
    <t>POMOC PRÁCE ZAJIŠŤ NEBO ZŘÍZ REGULACI A OCHRANU DOPRAVY</t>
  </si>
  <si>
    <t>kompletní realizace a vyřízení dopravního značení DIO
provizorní DZ vč. stanovení přechodné úpravy, včetně případné opravy objízdné trasy dle aktuálního stavu v době výstavby
rozsah bude stanoven dle provedené pasportizace
viz D.1.1.1</t>
  </si>
  <si>
    <t>1.000000 = 1,000 [A]</t>
  </si>
  <si>
    <t>zahrnuje objednatelem povolené náklady na požadovaná zařízení zhotovitele</t>
  </si>
  <si>
    <t>014122</t>
  </si>
  <si>
    <t>zemina</t>
  </si>
  <si>
    <t>"zemní hrázky : "6*1,9 = 11,400 [A]_x000d_
 "nános z čistění koryta potoka: "12*1,5 = 18,000 [B]_x000d_
 "vrty pro mikropiloty: "3,14*0,125*0,125*(18*5,5)*1,9 = 9,229 [C]_x000d_
 "Celkem: "A+B+C = 38,629 [D]</t>
  </si>
  <si>
    <t>zemina - sanace podloží - POLOŽKU ČERPAT POUZE SE SOUHLASEM OBJEDNATELE</t>
  </si>
  <si>
    <t>"sanace podloží : "58,947*1,9 = 111,999 [A]</t>
  </si>
  <si>
    <t>11512</t>
  </si>
  <si>
    <t>ČERPÁNÍ VODY DO 1000 L/MIN</t>
  </si>
  <si>
    <t>HOD</t>
  </si>
  <si>
    <t>odhad množství, skutečné množství čerpání bude fakturováno se souhlasem objednatele</t>
  </si>
  <si>
    <t>Položka čerpání vody na povrchu zahrnuje i potrubí, pohotovost záložní čerpací soupravy a zřízení čerpací jímky. Součástí položky je také následná demontáž a likvidace těchto zařízení</t>
  </si>
  <si>
    <t>11527</t>
  </si>
  <si>
    <t>PŘEV VOD NA POVRCHU POTR DN DO 1000MM NEBO ŽLAB R.O. DO 3,6M</t>
  </si>
  <si>
    <t>pro dočasné zatrubnění potoka rourou DN 1000
pro případné odvodnění stavební jámy - skruž pro případné zaplavení stavební jámy určená k čerpání vody, umístění této skruže navrhne zhotovitel během výstavby</t>
  </si>
  <si>
    <t>25+2 = 27,000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</si>
  <si>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</si>
  <si>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odkop dočasné zemní hrázky 
kompletní provedení vykopávky vč.odvozu</t>
  </si>
  <si>
    <t>"zemní hrázka: "6 = 6,000 [A]</t>
  </si>
  <si>
    <t>122738.1</t>
  </si>
  <si>
    <t>sanace podloží, BUDE POUŽITO POUZE SE SOUHLASEM OBJEDNATELE
bude použito v případě nevyhovujícího Edef2
včetně odvozu na skládku</t>
  </si>
  <si>
    <t>(10,5*5,9+4,5*5,6+14,2*7,7)*0,3 = 58,947 [A]</t>
  </si>
  <si>
    <t>125731</t>
  </si>
  <si>
    <t>VYKOPÁVKY ZE ZEMNÍKŮ A SKLÁDEK TŘ. I, ODVOZ DO 1KM</t>
  </si>
  <si>
    <t>dovoz materiálu ornice, asfaltového recyklátu a zeminy pro hrázky a dosypání svahů a kuželů mimo komunikaci pro zpětné využití z meziskládky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</si>
  <si>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</si>
  <si>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12960</t>
  </si>
  <si>
    <t>ČIŠTĚNÍ VODOTEČÍ A MELIORAČ KANÁLŮ OD NÁNOSŮ</t>
  </si>
  <si>
    <t>kompletní provedení, včetně odvozu na skládku</t>
  </si>
  <si>
    <t>3*20*0,2 = 12,000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</si>
  <si>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</si>
  <si>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171101</t>
  </si>
  <si>
    <t>ULOŽENÍ SYPANINY DO NÁSYPŮ SE ZHUTNĚNÍM DO 95% PS</t>
  </si>
  <si>
    <t>dosypání svahů, kuželů, zpětného zásypu za opěrami pod HDPE foliií a před opěrami mostu z vykopaného materiálu z meziskládky</t>
  </si>
  <si>
    <t>44,183+30,2 = 74,383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</si>
  <si>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</si>
  <si>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17710</t>
  </si>
  <si>
    <t>ZEMNÍ HRÁZKY ZE ZEMIN SE ZHUTNĚNÍM</t>
  </si>
  <si>
    <t>dočasné přehrazení stávajícího koryta zeminou z meziskládky stavby
kompletní provedení vč. zhutnění</t>
  </si>
  <si>
    <t>1,0*1,5*2,0*2 = 6,000 [A]</t>
  </si>
  <si>
    <t>18110</t>
  </si>
  <si>
    <t>ÚPRAVA PLÁNĚ SE ZHUTNĚNÍM V HORNINĚ TŘ. I</t>
  </si>
  <si>
    <t>pod vozovkovými vrstvami
z příl.č.C.2 a D.1.2.3</t>
  </si>
  <si>
    <t>"pod vozovkovými vrstvami: "(79+162)*1,1 = 265,100 [A]</t>
  </si>
  <si>
    <t>položka zahrnuje úpravu pláně včetně vyrovnání výškových rozdílů. Míru zhutnění určuje projekt.</t>
  </si>
  <si>
    <t>pod vozovkovými vrstvami v případě výměny podloží, BUDE POUŽITO POUZE SE SOUHLASEM OBJEDNATELE
bude použito v případě nevyhovujícího Edef2</t>
  </si>
  <si>
    <t>"pod vozovkovou vrstvou""výměny podloží: "10,5*5,9+4,5*5,6+14,2*7,7 = 196,490 [A]</t>
  </si>
  <si>
    <t>18222</t>
  </si>
  <si>
    <t>ROZPROSTŘENÍ ORNICE VE SVAHU V TL DO 0,15M</t>
  </si>
  <si>
    <t>tl. cca 100 mm
původní plochy z dočasného záboru včetně ploch svahů a kuželů určených k osetí, včetně dovozu z meziskládky</t>
  </si>
  <si>
    <t>13+29+19+32 = 93,000 [A]</t>
  </si>
  <si>
    <t>položka zahrnuje:
nutné přemístění ornice z dočasných skládek vzdálených do 50m
rozprostření ornice v předepsané tloušťce ve svahu přes 1:5</t>
  </si>
  <si>
    <t>18241</t>
  </si>
  <si>
    <t>ZALOŽENÍ TRÁVNÍKU RUČNÍM VÝSEVEM</t>
  </si>
  <si>
    <t>původní plochy z dočasného záboru včetně ploch svahů a kuželů určených k osetí
z příl. C.2</t>
  </si>
  <si>
    <t>93.000000 = 93,000 [A]</t>
  </si>
  <si>
    <t>Zahrnuje dodání předepsané travní směsi, její výsev na ornici, zalévání, první pokosení, to vše bez ohledu na sklon terénu</t>
  </si>
  <si>
    <t>2</t>
  </si>
  <si>
    <t>Základy</t>
  </si>
  <si>
    <t>21331</t>
  </si>
  <si>
    <t>DRENÁŽNÍ VRSTVY Z BETONU MEZEROVITÉHO (DRENÁŽNÍHO)</t>
  </si>
  <si>
    <t>ochrana drenáže 
dodávka a zásyp se zhutněním vč.dopravy
z příl.č. D.1.2.6</t>
  </si>
  <si>
    <t>0,3*0,25*7,23*2 = 1,085 [A]</t>
  </si>
  <si>
    <t>Položka zahrnuje:
- dodávku předepsaného materiálu pro drenážní vrstvu, včetně mimostaveništní a vnitrostaveništní dopravy
- provedení drenážní vrstvy předepsaných rozměrů a předepsaného tvaru</t>
  </si>
  <si>
    <t>21341</t>
  </si>
  <si>
    <t>DRENÁŽNÍ VRSTVY Z PLASTBETONU (PLASTMALTY)</t>
  </si>
  <si>
    <t>drenážní polymerbeton podél římsy
kompletní provedení
z příl.č. D.1.2.4</t>
  </si>
  <si>
    <t>"podél římsy : "(7,234+1)*0,15*0,04 = 0,049 [A]_x000d_
 "kolem odvodňovací trubičky: "0,5*0,5*0,04 = 0,010 [B]_x000d_
 "Celkem: "A+B = 0,059 [C]</t>
  </si>
  <si>
    <t>227841</t>
  </si>
  <si>
    <t>MIKROPILOTY KOMPLET D DO 200MM NA POVRCHU</t>
  </si>
  <si>
    <t>zřízení mikropilot vč. ocelového nátrubku P20x250x250 mm, trubka 89/16
délka mikropiloty 5,5 m, délka kořene 3,5 m, délka ocelové trubky 6,0 m 
viz výkres D.1.2.3</t>
  </si>
  <si>
    <t>18*5,5 = 99,000 [A]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</si>
  <si>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</si>
  <si>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26145</t>
  </si>
  <si>
    <t>VRTY PRO KOTVENÍ, INJEKTÁŽ A MIKROPILOTY NA POVRCHU TŘ. IV D DO 300MM</t>
  </si>
  <si>
    <t>vrty pro mikropiloty prům. 200 mm, třída vrtatelnosti IV
včetně odvozu zeminy na skládku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</si>
  <si>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</si>
  <si>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28999</t>
  </si>
  <si>
    <t>OPLÁŠTĚNÍ (ZPEVNĚNÍ) Z FÓLIE</t>
  </si>
  <si>
    <t>HDPE folie v přechodové oblasti
zahrnuje všechny práce a dodávku materiálu vč.množství potřebného na přesahy ( není součástí MJ)
z příl.č.D.1.2.3</t>
  </si>
  <si>
    <t>2,25*6,5*2 = 29,250 [A]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</si>
  <si>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</t>
  </si>
  <si>
    <t>3</t>
  </si>
  <si>
    <t>Svislé konstrukce</t>
  </si>
  <si>
    <t>31717</t>
  </si>
  <si>
    <t>KOVOVÉ KONSTRUKCE PRO KOTVENÍ ŘÍMSY</t>
  </si>
  <si>
    <t>KG</t>
  </si>
  <si>
    <t>dodávka a osazení kotevního prvku vč.dodatečných vrtů, zálivky atd.
6,0kg/ks</t>
  </si>
  <si>
    <t>2*13*6,0 = 156,000 [A]</t>
  </si>
  <si>
    <t>Položka zahrnuje dodávku (výrobu) kotevního prvku předepsaného tvaru a jeho osazení do předepsané polohy včetně nezbytných prací (vrty, zálivky apod.)</t>
  </si>
  <si>
    <t>317326</t>
  </si>
  <si>
    <t>ŘÍMSY ZE ŽELEZOBETONU DO C40/50</t>
  </si>
  <si>
    <t>Beton C35/45
komplet vč.bednění, povrchové úpravy, zřízení podélných i příčných pracovních a dilatačních spar,
výplně, těsnění a tmelení spar a spojů, vč.řezání spar atd.
z příl.č. D.1.2.3 a D.1.2.4</t>
  </si>
  <si>
    <t>0,28*13*2 = 7,280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</si>
  <si>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</si>
  <si>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317365</t>
  </si>
  <si>
    <t>VÝZTUŽ ŘÍMS Z OCELI 10505, B500B</t>
  </si>
  <si>
    <t>zahrnuje všechny práce a dodávku materiálu vč.svarů a opatření PKO
0,18t</t>
  </si>
  <si>
    <t>7,28*0,18 = 1,310 [A]</t>
  </si>
  <si>
    <t>položka zahrnuje: 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výztuže,
- separaci výztuže,
- osazení měřících zařízení a úpravy pro ně,
- osazení měřících skříní nebo míst pro měření bludných proudů.</t>
  </si>
  <si>
    <t>333325</t>
  </si>
  <si>
    <t>MOSTNÍ OPĚRY A KŘÍDLA ZE ŽELEZOVÉHO BETONU DO C30/37</t>
  </si>
  <si>
    <t>kompletní provedení vč.bednění, zřízení pracovních a dilatačních spar, výplně, těsnění a tmelení spar a spojů, zřízení případných prostupů vč.nátěrů proti zemní vlhkosti, letopočtu vlysem do betonu atd.
včetně opěrné zdi
z příl.č. D.1.2.6</t>
  </si>
  <si>
    <t>"stěny : "(2,1+2,2)*1,0*8,5 = 36,550 [A]_x000d_
 "křídla : "(5,42+4,12+4,71+5,75)*0,55 = 11,000 [B]_x000d_
 "Celkem: "A+B = 47,550 [C]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</si>
  <si>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</si>
  <si>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333365</t>
  </si>
  <si>
    <t>VÝZTUŽ MOSTNÍCH OPĚR A KŘÍDEL Z OCELI 10505, B500B</t>
  </si>
  <si>
    <t>komplet včetně svarů a PKO
0,18t/m3</t>
  </si>
  <si>
    <t>47,55*0,18 = 8,559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</si>
  <si>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</si>
  <si>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389325</t>
  </si>
  <si>
    <t>MOSTNÍ RÁMOVÉ KONSTRUKCE ZE ŽELEZOBETONU C30/37</t>
  </si>
  <si>
    <t>komplet vč.bednění, skruže, zřízení pracovních a dilatačních spar, výplně, těsnění a tmelení spar a spojů, zřízení případných prostupů vč.nátěrů proti zemní vlhkosti, atd.
z příl.č.D.1.2.6</t>
  </si>
  <si>
    <t>3,38*7,6 = 25,688 [A]</t>
  </si>
  <si>
    <t>389365</t>
  </si>
  <si>
    <t>VÝZTUŽ MOSTNÍ RÁMOVÉ KONSTRUKCE Z OCELI 10505, B500B</t>
  </si>
  <si>
    <t>25,688*0,18 = 4,624 [A]</t>
  </si>
  <si>
    <t>4</t>
  </si>
  <si>
    <t>Vodorovné konstrukce</t>
  </si>
  <si>
    <t>434124</t>
  </si>
  <si>
    <t>SCHODIŠŤOVÉ STUPNĚ, Z DÍLCŮ ŽELEZOBETON DO C25/30</t>
  </si>
  <si>
    <t>železobetonové schodištové stupně</t>
  </si>
  <si>
    <t>12*0,75*0,18*0,60 = 0,972 [A]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</si>
  <si>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</si>
  <si>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451311</t>
  </si>
  <si>
    <t>PODKL A VÝPLŇ VRSTVY Z PROST BET DO C8/10</t>
  </si>
  <si>
    <t>z příl.č.D.1.2.6</t>
  </si>
  <si>
    <t>"podkladní beton pod opěrou : "1,4*8,9*0,15*2 = 3,738 [A]_x000d_
 "podkladní beton pod drenáží za rubem opěry: "0,2*1,1*7,25*2 = 3,190 [B]_x000d_
 "Celkem: "A+B = 6,928 [C]</t>
  </si>
  <si>
    <t>451314</t>
  </si>
  <si>
    <t>PODKLADNÍ A VÝPLŇOVÉ VRSTVY Z PROSTÉHO BETONU C25/30</t>
  </si>
  <si>
    <t>podkladní beton tl. 150 mm pod dlažbu z lom. kamene C25/30
podkladní beton pod betonové žlaboovky a pod revizní schodiště 
ukončení zpevnění svahů kamenem do betonu betonovou patou
ukončemí u zpevnění pod mostem v korytě 
z příl. D.1.2.2</t>
  </si>
  <si>
    <t xml:space="preserve">"pod mostem:" 5,3*8,6*0,15 = 6,837 [A]_x000d_
 "mimo most: "(15*1,2+12*1,2+3,9*0,65*1,2+1,4*1,15*3+4,45*0,65*1,2+2*1,05+3,5*0,65*1,2+15*1,2+1,1*2,4*1,2+0,95*3,6*1,2)*1,1*0,15 = 12,184 [B]_x000d_
 "ukončení zpevnění svahů kamenem do betonu betonovou patou: "0,5*0,8*(12+6) = 7,200 [C]_x000d_
 "ukončemí u zpevnění pod mostem v korytě:  "0,5*0,8*(3,6+3,7) = 2,920 [D]_x000d_
 "Celkem: "A+B+C+D = 29,141 [E]</t>
  </si>
  <si>
    <t>45152</t>
  </si>
  <si>
    <t>PODKLADNÍ A VÝPLŇOVÉ VRSTVY Z KAMENIVA DRCENÉHO</t>
  </si>
  <si>
    <t>přechodová oblast zásyp - nakupovaný materiál vhodný do násypu, materiál zásypu rýhy pro odvodnění stavební jámy
z příl.č. D.1.2.3</t>
  </si>
  <si>
    <t>"přechodová oblast mostu: "(2,5+2,6)*6,5*1,15 = 38,123 [A]_x000d_
 "výplň rýhy pro odvodnění stavební jámy: "(0,3*0,3)*(15*2) = 2,700 [B]_x000d_
 "Celkem: "A+B = 40,823 [C]</t>
  </si>
  <si>
    <t>položka zahrnuje dodávku předepsaného kameniva, mimostaveništní a vnitrostaveništní dopravu a jeho uložení
není-li v zadávací dokumentaci uvedeno jinak, jedná se o nakupovaný materiál</t>
  </si>
  <si>
    <t>45157</t>
  </si>
  <si>
    <t>PODKLADNÍ A VÝPLŇOVÉ VRSTVY Z KAMENIVA TĚŽENÉHO</t>
  </si>
  <si>
    <t>štěrkopískový obsyp HDPE folie tl.150+150mm
z příl.č.D.1.2.3</t>
  </si>
  <si>
    <t>"za mostem: "0,3*6,5*2,3*2 = 8,970 [A]</t>
  </si>
  <si>
    <t>45860</t>
  </si>
  <si>
    <t>VÝPLŇ ZA OPĚRAMI A ZDMI Z MEZEROVITÉHO BETONU</t>
  </si>
  <si>
    <t>přechodový klín, kompletní provedení včetně případného zazubení horního povrchu kvůli pokládce vozovkových vrstev
beton C8/10
z příl.č.D1.2.3</t>
  </si>
  <si>
    <t>1,6*6,5*2 = 20,800 [A]</t>
  </si>
  <si>
    <t>položka zahrnuje:
- dodávku mezerovitého betonu předepsané kvality a zásyp se zhutněním včetně mimostaveništní a vnitrostaveništní dopravy</t>
  </si>
  <si>
    <t>46251</t>
  </si>
  <si>
    <t>ZÁHOZ Z LOMOVÉHO KAMENE</t>
  </si>
  <si>
    <t>kamenný zához v korytě, kameny 50 - 100 kg
příloha D.1.2.4</t>
  </si>
  <si>
    <t>"na vtoku a výtoku:" 0,8*(3,7*1,5+3,8*1,5) = 9,000 [A]_x000d_
 "pod skluzem z betonových žlabovek: "1,5*1*1 = 1,500 [B]_x000d_
 "Celkem: "A+B = 10,500 [C]</t>
  </si>
  <si>
    <t>položka zahrnuje:
- dodávku a zához lomového kamene předepsané frakce včetně mimostaveništní a vnitrostaveništní dopravy
není-li v zadávací dokumentaci uvedeno jinak, jedná se o nakupovaný materiál</t>
  </si>
  <si>
    <t>465512</t>
  </si>
  <si>
    <t>DLAŽBY Z LOMOVÉHO KAMENE NA MC</t>
  </si>
  <si>
    <t>tl. 200 mm
kompletní provedení dlažby vč. položení do bet.lože, spárování, těsnění, tmelení a 
vyplnění spar proti CHRL, 
včetně vytvarování nátoku ve zpevnění před oěprou 1 
z příl. D.1.2.2</t>
  </si>
  <si>
    <t>"pod mostem:" 5,3*8,6*0,2 = 9,116 [A]_x000d_
 "mimo most: "(15*1,2+12*1,2+3,9*0,65*1,2+1,4*1,15*3+4,45*0,65*1,2+2*1,05+3,5*0,65*1,2+15*1,2)*1,1*0,20 = 14,646 [B]_x000d_
 "Celkem: "A+B = 23,762 [C]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</si>
  <si>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</si>
  <si>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467314</t>
  </si>
  <si>
    <t>STUPNĚ A PRAHY VODNÍCH KORYT Z PROSTÉHO BETONU C25/30</t>
  </si>
  <si>
    <t>ukončemí u zpevnění pod mostem</t>
  </si>
  <si>
    <t>"ukončení pod mostem:" 0,5*0,8*(3,6+3,7) = 2,920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</si>
  <si>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</si>
  <si>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5</t>
  </si>
  <si>
    <t>Komunikace</t>
  </si>
  <si>
    <t>56333</t>
  </si>
  <si>
    <t>VOZOVKOVÉ VRSTVY ZE ŠTĚRKODRTI TL. DO 150MM</t>
  </si>
  <si>
    <t>ŠDa 2x tl.150 mm
z příl.č.C.2</t>
  </si>
  <si>
    <t>"mimo most : "(79,5+162)*2 = 483,000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</si>
  <si>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</si>
  <si>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56336</t>
  </si>
  <si>
    <t>VOZOVKOVÉ VRSTVY ZE ŠTĚRKODRTI TL. DO 300MM</t>
  </si>
  <si>
    <t>sanace podloží, BUDE POUŽITO POUZE SE SOUHLASEM OBJEDNATELE
bude použito v případě nevyhovujícího Edef2
zpětné použití penetračního makadamu z demolice mostu
z příl.č.C.2</t>
  </si>
  <si>
    <t>"mimo most : "10,5*5,9+4,5*5,6+14,2*7,7-15,1/0,333 = 151,145 [A]</t>
  </si>
  <si>
    <t>56963</t>
  </si>
  <si>
    <t>ZPEVNĚNÍ KRAJNIC Z RECYKLOVANÉHO MATERIÁLU TL DO 150MM</t>
  </si>
  <si>
    <t>z asfaltového recyklátu
z příl.č.C.2</t>
  </si>
  <si>
    <t>9,5+13,7+24,4+4,8 = 52,400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</si>
  <si>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</si>
  <si>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572121</t>
  </si>
  <si>
    <t>INFILTRAČNÍ POSTŘIK ASFALTOVÝ DO 1,0KG/M2</t>
  </si>
  <si>
    <t>1,0 kg/m2</t>
  </si>
  <si>
    <t>"mimo most : "79,5+162 = 241,500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</si>
  <si>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</si>
  <si>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572214</t>
  </si>
  <si>
    <t>SPOJOVACÍ POSTŘIK Z MODIFIK EMULZE DO 0,5KG/M2</t>
  </si>
  <si>
    <t>0,30 kg/m2</t>
  </si>
  <si>
    <t>"na mostě : "47*2 = 94,000 [A]_x000d_
 "mimo most : "(79,5+162)*2 = 483,000 [B]_x000d_
 "Celkem: "A+B = 577,000 [C]</t>
  </si>
  <si>
    <t>574A34</t>
  </si>
  <si>
    <t>ASFALTOVÝ BETON PRO OBRUSNÉ VRSTVY ACO 11+, 11S TL. 40MM</t>
  </si>
  <si>
    <t>ACO 11+ 50/70tl.40mm
z příl.č.D.1.2.3</t>
  </si>
  <si>
    <t>"na mostě : "47 = 47,000 [A]_x000d_
 "mimo most : "79,5+162 = 241,500 [B]_x000d_
 "Celkem: "A+B = 288,500 [C]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</si>
  <si>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</si>
  <si>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</si>
  <si>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</si>
  <si>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ACL 16+ 50/70 tl.60mm</t>
  </si>
  <si>
    <t>574E46</t>
  </si>
  <si>
    <t>ASFALTOVÝ BETON PRO PODKLADNÍ VRSTVY ACP 16+, 16S TL. 50MM</t>
  </si>
  <si>
    <t>ACP 16+ 50/70 tl.50mm
vč.úpravy napojení, ukončení podél obrubníků atd.</t>
  </si>
  <si>
    <t>575C43</t>
  </si>
  <si>
    <t>LITÝ ASFALT MA IV (OCHRANA MOSTNÍ IZOLACE) 11 TL. 35MM</t>
  </si>
  <si>
    <t>MA 11 IV, tl.35mm
vč.úpravy napojení, ukončení podél obrubníků, dilatačních zařízení, odvodňovacích proužků, odvodňovačů, vpustí, šachet atd.</t>
  </si>
  <si>
    <t>"na mostě : "47 = 47,000 [A]</t>
  </si>
  <si>
    <t>7</t>
  </si>
  <si>
    <t>Přidružená stavební výroba</t>
  </si>
  <si>
    <t>711112</t>
  </si>
  <si>
    <t>IZOLACE BĚŽNÝCH KONSTRUKCÍ PROTI ZEMNÍ VLHKOSTI ASFALTOVÝMI PÁSY</t>
  </si>
  <si>
    <t>NAIP
z příl.č.D.1.2.6</t>
  </si>
  <si>
    <t>"rub NK : "(2,65+2,8)*7,3*1,1 = 43,764 [A]_x000d_
 "rub křídel :" 5,42+4,12+4,71+5,75 = 20,000 [B]_x000d_
 "líc prac. spáry křídel: "1,5*0,3*4 = 1,800 [C]_x000d_
 "Celkem: "A+B+C = 65,564 [D]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</si>
  <si>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</si>
  <si>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711432</t>
  </si>
  <si>
    <t>IZOLACE MOSTOVEK POD ŘÍMSOU ASFALTOVÝMI PÁSY</t>
  </si>
  <si>
    <t>na křídlech 
z příl.č.D.1.2.2</t>
  </si>
  <si>
    <t>"na křídlech:"0,55*(3,15+2,57+2,62+3,2) = 6,347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</si>
  <si>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lepenku s hliníkovou vložkou, litý asfalt, asfaltový beton</t>
  </si>
  <si>
    <t>711442</t>
  </si>
  <si>
    <t>IZOLACE MOSTOVEK CELOPLOŠNÁ ASFALTOVÝMI PÁSY S PEČETÍCÍ VRSTVOU</t>
  </si>
  <si>
    <t>z příl.č.D.1.2.3</t>
  </si>
  <si>
    <t>7,6*7,234 = 54,978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</si>
  <si>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litý asfalt, asfaltový beton
v této položce se vykáže i izolace rámových konstrukcí (mosty, propusty, kolektory)</t>
  </si>
  <si>
    <t>711502</t>
  </si>
  <si>
    <t>OCHRANA IZOLACE NA POVRCHU ASFALTOVÝMI PÁSY</t>
  </si>
  <si>
    <t>ochrana izolace pod římsou
z příl.č.03, 04</t>
  </si>
  <si>
    <t>"římsy : "0,65*13,0*2 = 16,900 [A]_x000d_
 "křídla mostu: "0,55*(3,15+2,57+2,62+3,2) = 6,347 [B]_x000d_
 "Celkem: "A+B = 23,247 [C]</t>
  </si>
  <si>
    <t xml:space="preserve">položka zahrnuje:
- dodání  předepsaného ochranného materiálu
- zřízení ochrany izolace</t>
  </si>
  <si>
    <t>711509</t>
  </si>
  <si>
    <t>OCHRANA IZOLACE NA POVRCHU TEXTILIÍ</t>
  </si>
  <si>
    <t>rub opěr a křídel 600g/m2
z příl. D.1.2.3, D.1.2.6 a D.1.2.7</t>
  </si>
  <si>
    <t>78382</t>
  </si>
  <si>
    <t>NÁTĚRY BETON KONSTR TYP S2 (OS-B)</t>
  </si>
  <si>
    <t>nátěr NK
z příl.č.D.1.2.4</t>
  </si>
  <si>
    <t>0,6*7,235*2 = 8,682 [A]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</si>
  <si>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</si>
  <si>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78383</t>
  </si>
  <si>
    <t>NÁTĚRY BETON KONSTR TYP S4 (OS-C)</t>
  </si>
  <si>
    <t>ochranný nátěr říms
z příl.č.02</t>
  </si>
  <si>
    <t>0,3*13*2 = 7,800 [A]</t>
  </si>
  <si>
    <t>8</t>
  </si>
  <si>
    <t>Potrubí</t>
  </si>
  <si>
    <t>87533</t>
  </si>
  <si>
    <t>POTRUBÍ DREN Z TRUB PLAST DN DO 150MM</t>
  </si>
  <si>
    <t>rubová drenáž DN150
včetně vyústění na líc
z příl.č.D.1.2.3</t>
  </si>
  <si>
    <t>8,5*2 = 17,000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</si>
  <si>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</t>
  </si>
  <si>
    <t>9113C1</t>
  </si>
  <si>
    <t>SVODIDLO OCEL SILNIČ JEDNOSTR, ÚROVEŇ ZADRŽ H2 - DODÁVKA A MONTÁŽ</t>
  </si>
  <si>
    <t xml:space="preserve">silniční svodidlo, kompeltní dodávka  montáž</t>
  </si>
  <si>
    <t>3*18+8 = 62,000 [A]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</si>
  <si>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</si>
  <si>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9115C1</t>
  </si>
  <si>
    <t>SVODIDLO OCEL MOSTNÍ JEDNOSTR, ÚROVEŇ ZADRŽ H2 - DODÁVKA A MONTÁŽ</t>
  </si>
  <si>
    <t>ocelové zábradelní svodidlo s vodorovnou výplní, kompletní dodávka a montáž</t>
  </si>
  <si>
    <t>2*13 = 26,000 [A]</t>
  </si>
  <si>
    <t>položka zahrnuje:
- kompletní dodávku všech dílů ocelového svodidla s předepsanou povrchovou úpravou včetně spojovacích a diltačních prvků
- montáž a osazení svodidla, kotvení, t.j. kotevní desky, šrouby z nerez oceli, vrty a zálivku, pokud zadávací dokumentace nestanoví jinak, případné nivelační hmoty pod kotevní desky
- přechod na jiný typ svodidla nebo přes mostní závěr
- ochranu proti bludným proudům a vývody pro jejich měření
nezahrnuje odrazky nebo retroreflexní fólie</t>
  </si>
  <si>
    <t>91345</t>
  </si>
  <si>
    <t>NIVELAČNÍ ZNAČKY KOVOVÉ</t>
  </si>
  <si>
    <t>nulté měření provézt během výstavby, výsledky předat SD</t>
  </si>
  <si>
    <t>položka zahrnuje:
- dodání a osazení nivelační značky včetně nutných zemních prací
- vnitrostaveništní a mimostaveništní dopravu</t>
  </si>
  <si>
    <t>914A22</t>
  </si>
  <si>
    <t>EV ČÍSLO MOSTU OCEL S FÓLIÍ TŘ.1 MONTÁŽ S PŘESUNEM</t>
  </si>
  <si>
    <t>zpětné osazení evidenčního čísla mostu a značky cyklotrasy</t>
  </si>
  <si>
    <t>položka zahrnuje:
- dopravu demontované značky z dočasné skládky
- osazení a montáž značky na místě určeném projektem
- nutnou opravu poškozených částí
nezahrnuje dodávku značky</t>
  </si>
  <si>
    <t>917223</t>
  </si>
  <si>
    <t>SILNIČNÍ A CHODNÍKOVÉ OBRUBY Z BETONOVÝCH OBRUBNÍKŮ ŠÍŘ 100MM</t>
  </si>
  <si>
    <t>do bet.lože, vč.bet.boční opěry
z příl.č.D.1.2.2</t>
  </si>
  <si>
    <t>1,15+6,0*1,2+5,3*1,2+1,15+1,5+6,3*1,2+5,5*1,2+1,05+2,4*1,2 = 35,450 [A]</t>
  </si>
  <si>
    <t>Položka zahrnuje:
dodání a pokládku betonových obrubníků o rozměrech předepsaných zadávací dokumentací
betonové lože i boční betonovou opěrku.</t>
  </si>
  <si>
    <t>917224</t>
  </si>
  <si>
    <t>SILNIČNÍ A CHODNÍKOVÉ OBRUBY Z BETONOVÝCH OBRUBNÍKŮ ŠÍŘ 150MM</t>
  </si>
  <si>
    <t>zpevnění za římsami podél komunikace
z příl.č.D.1.2.2</t>
  </si>
  <si>
    <t>3*1+2 = 5,000 [A]</t>
  </si>
  <si>
    <t>919111</t>
  </si>
  <si>
    <t>ŘEZÁNÍ ASFALTOVÉHO KRYTU VOZOVEK TL DO 50MM</t>
  </si>
  <si>
    <t>naříznutá spára nad rubem NK a mezi novou a starou vozovkou
z příl.č.D.1.2.2</t>
  </si>
  <si>
    <t>"spára nad rubem NK: "7,235*2 = 14,470 [A]_x000d_
 "naříznutí spáry mezi novou a starou vozovkou: "5,1+4,4+11,3+5,2 = 26,000 [B]_x000d_
 "Celkem: "A+B = 40,470 [C]</t>
  </si>
  <si>
    <t>931326</t>
  </si>
  <si>
    <t>TĚSNĚNÍ DILATAČ SPAR ASF ZÁLIVKOU MODIFIK PRŮŘ DO 800MM2</t>
  </si>
  <si>
    <t>z příl.č.D.1.2.2</t>
  </si>
  <si>
    <t>"zatěsnění spáry mezi starou a novou vozovkou : "5,1+4,4+11,3+5,2 = 26,000 [A]_x000d_
 "řezaná spára :" 7,235*2 = 14,470 [B]_x000d_
 "podél říms :" 2*13*2 = 52,000 [C]_x000d_
 "mezi obrubníkem a vozovkou : "3*1+2 = 5,000 [D]_x000d_
 "Celkem: "A+B+C+D = 97,470 [E]</t>
  </si>
  <si>
    <t>položka zahrnuje dodávku a osazení předepsaného materiálu, očištění ploch spáry před úpravou, očištění okolí spáry po úpravě
nezahrnuje těsnící profil</t>
  </si>
  <si>
    <t>93135</t>
  </si>
  <si>
    <t>TĚSNĚNÍ DILATAČ SPAR PRYŽ PÁSKOU NEBO KRUH PROFILEM</t>
  </si>
  <si>
    <t>"podél říms : "13*2 = 26,000 [A]</t>
  </si>
  <si>
    <t>položka zahrnuje dodávku a osazení předepsaného materiálu, očištění ploch spáry před úpravou, očištění okolí spáry po úpravě</t>
  </si>
  <si>
    <t>935222</t>
  </si>
  <si>
    <t>PŘÍKOPOVÉ ŽLABY Z BETON TVÁRNIC ŠÍŘ DO 900MM DO BETONU TL 100MM</t>
  </si>
  <si>
    <t>vč. dodání veškerého materiálu, dopravy, osazení žlabovek, spárování, úpravy vtoku a výtoku</t>
  </si>
  <si>
    <t>3,0 = 3,000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</si>
  <si>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</si>
  <si>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936541</t>
  </si>
  <si>
    <t>MOSTNÍ ODVODŇOVACÍ TRUBKA (POVRCHŮ IZOLACE) Z NEREZ OCELI</t>
  </si>
  <si>
    <t>odvodnění izolace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</si>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</sst>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SUM(C10:C13)</f>
        <v>0</v>
      </c>
      <c r="D6" s="3"/>
      <c r="E6" s="3"/>
    </row>
    <row r="7">
      <c r="A7" s="3"/>
      <c r="B7" s="5" t="s">
        <v>5</v>
      </c>
      <c r="C7" s="6">
        <f>SUM(E10:E13)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'010'!I3</f>
        <v>0</v>
      </c>
      <c r="D10" s="9">
        <f>SUMIFS('010'!O:O,'010'!A:A,"P")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001'!I3</f>
        <v>0</v>
      </c>
      <c r="D11" s="9">
        <f>SUMIFS('SO 001'!O:O,'SO 001'!A:A,"P")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181'!I3</f>
        <v>0</v>
      </c>
      <c r="D12" s="9">
        <f>SUMIFS('SO 181'!O:O,'SO 181'!A:A,"P")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201'!I3</f>
        <v>0</v>
      </c>
      <c r="D13" s="9">
        <f>SUMIFS('SO 201'!O:O,'SO 201'!A:A,"P")</f>
        <v>0</v>
      </c>
      <c r="E13" s="9">
        <f>C13+D13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11</v>
      </c>
      <c r="I3" s="23">
        <f>SUMIFS(I8:I50,A8:A50,"SD")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SUMIFS(I9:I50,A9:A50,"P")</f>
        <v>0</v>
      </c>
      <c r="J8" s="34"/>
    </row>
    <row r="9">
      <c r="A9" s="35" t="s">
        <v>40</v>
      </c>
      <c r="B9" s="35">
        <v>1</v>
      </c>
      <c r="C9" s="36" t="s">
        <v>41</v>
      </c>
      <c r="D9" s="35" t="s">
        <v>42</v>
      </c>
      <c r="E9" s="37" t="s">
        <v>43</v>
      </c>
      <c r="F9" s="38" t="s">
        <v>44</v>
      </c>
      <c r="G9" s="39">
        <v>1</v>
      </c>
      <c r="H9" s="40">
        <v>15000</v>
      </c>
      <c r="I9" s="40">
        <f>ROUND(G9*H9,P4)</f>
        <v>0</v>
      </c>
      <c r="J9" s="35"/>
      <c r="O9" s="41">
        <f>I9*0</f>
        <v>0</v>
      </c>
      <c r="P9">
        <v>1</v>
      </c>
    </row>
    <row r="10" ht="30">
      <c r="A10" s="35" t="s">
        <v>45</v>
      </c>
      <c r="B10" s="42"/>
      <c r="C10" s="43"/>
      <c r="D10" s="43"/>
      <c r="E10" s="37" t="s">
        <v>46</v>
      </c>
      <c r="F10" s="43"/>
      <c r="G10" s="43"/>
      <c r="H10" s="43"/>
      <c r="I10" s="43"/>
      <c r="J10" s="44"/>
    </row>
    <row r="11" ht="30">
      <c r="A11" s="35" t="s">
        <v>47</v>
      </c>
      <c r="B11" s="42"/>
      <c r="C11" s="43"/>
      <c r="D11" s="43"/>
      <c r="E11" s="37" t="s">
        <v>48</v>
      </c>
      <c r="F11" s="43"/>
      <c r="G11" s="43"/>
      <c r="H11" s="43"/>
      <c r="I11" s="43"/>
      <c r="J11" s="44"/>
    </row>
    <row r="12">
      <c r="A12" s="35" t="s">
        <v>40</v>
      </c>
      <c r="B12" s="35">
        <v>2</v>
      </c>
      <c r="C12" s="36" t="s">
        <v>49</v>
      </c>
      <c r="D12" s="35" t="s">
        <v>42</v>
      </c>
      <c r="E12" s="37" t="s">
        <v>50</v>
      </c>
      <c r="F12" s="38" t="s">
        <v>44</v>
      </c>
      <c r="G12" s="39">
        <v>1</v>
      </c>
      <c r="H12" s="40">
        <v>15000</v>
      </c>
      <c r="I12" s="40">
        <f>ROUND(G12*H12,P4)</f>
        <v>0</v>
      </c>
      <c r="J12" s="35"/>
      <c r="O12" s="41">
        <f>I12*0.21</f>
        <v>0</v>
      </c>
      <c r="P12">
        <v>3</v>
      </c>
    </row>
    <row r="13" ht="60">
      <c r="A13" s="35" t="s">
        <v>45</v>
      </c>
      <c r="B13" s="42"/>
      <c r="C13" s="43"/>
      <c r="D13" s="43"/>
      <c r="E13" s="37" t="s">
        <v>51</v>
      </c>
      <c r="F13" s="43"/>
      <c r="G13" s="43"/>
      <c r="H13" s="43"/>
      <c r="I13" s="43"/>
      <c r="J13" s="44"/>
    </row>
    <row r="14" ht="30">
      <c r="A14" s="35" t="s">
        <v>47</v>
      </c>
      <c r="B14" s="42"/>
      <c r="C14" s="43"/>
      <c r="D14" s="43"/>
      <c r="E14" s="37" t="s">
        <v>48</v>
      </c>
      <c r="F14" s="43"/>
      <c r="G14" s="43"/>
      <c r="H14" s="43"/>
      <c r="I14" s="43"/>
      <c r="J14" s="44"/>
    </row>
    <row r="15">
      <c r="A15" s="35" t="s">
        <v>40</v>
      </c>
      <c r="B15" s="35">
        <v>3</v>
      </c>
      <c r="C15" s="36" t="s">
        <v>52</v>
      </c>
      <c r="D15" s="35" t="s">
        <v>42</v>
      </c>
      <c r="E15" s="37" t="s">
        <v>53</v>
      </c>
      <c r="F15" s="38" t="s">
        <v>44</v>
      </c>
      <c r="G15" s="39">
        <v>1</v>
      </c>
      <c r="H15" s="40">
        <v>20000</v>
      </c>
      <c r="I15" s="40">
        <f>ROUND(G15*H15,P4)</f>
        <v>0</v>
      </c>
      <c r="J15" s="35"/>
      <c r="O15" s="41">
        <f>I15*0.21</f>
        <v>0</v>
      </c>
      <c r="P15">
        <v>3</v>
      </c>
    </row>
    <row r="16" ht="30">
      <c r="A16" s="35" t="s">
        <v>45</v>
      </c>
      <c r="B16" s="42"/>
      <c r="C16" s="43"/>
      <c r="D16" s="43"/>
      <c r="E16" s="37" t="s">
        <v>54</v>
      </c>
      <c r="F16" s="43"/>
      <c r="G16" s="43"/>
      <c r="H16" s="43"/>
      <c r="I16" s="43"/>
      <c r="J16" s="44"/>
    </row>
    <row r="17" ht="60">
      <c r="A17" s="35" t="s">
        <v>47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40</v>
      </c>
      <c r="B18" s="35">
        <v>4</v>
      </c>
      <c r="C18" s="36" t="s">
        <v>56</v>
      </c>
      <c r="D18" s="35" t="s">
        <v>42</v>
      </c>
      <c r="E18" s="37" t="s">
        <v>57</v>
      </c>
      <c r="F18" s="38" t="s">
        <v>44</v>
      </c>
      <c r="G18" s="39">
        <v>1</v>
      </c>
      <c r="H18" s="40">
        <v>20000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75">
      <c r="A19" s="35" t="s">
        <v>45</v>
      </c>
      <c r="B19" s="42"/>
      <c r="C19" s="43"/>
      <c r="D19" s="43"/>
      <c r="E19" s="37" t="s">
        <v>58</v>
      </c>
      <c r="F19" s="43"/>
      <c r="G19" s="43"/>
      <c r="H19" s="43"/>
      <c r="I19" s="43"/>
      <c r="J19" s="44"/>
    </row>
    <row r="20" ht="30">
      <c r="A20" s="35" t="s">
        <v>47</v>
      </c>
      <c r="B20" s="42"/>
      <c r="C20" s="43"/>
      <c r="D20" s="43"/>
      <c r="E20" s="37" t="s">
        <v>59</v>
      </c>
      <c r="F20" s="43"/>
      <c r="G20" s="43"/>
      <c r="H20" s="43"/>
      <c r="I20" s="43"/>
      <c r="J20" s="44"/>
    </row>
    <row r="21">
      <c r="A21" s="35" t="s">
        <v>40</v>
      </c>
      <c r="B21" s="35">
        <v>5</v>
      </c>
      <c r="C21" s="36" t="s">
        <v>60</v>
      </c>
      <c r="D21" s="35" t="s">
        <v>42</v>
      </c>
      <c r="E21" s="37" t="s">
        <v>61</v>
      </c>
      <c r="F21" s="38" t="s">
        <v>44</v>
      </c>
      <c r="G21" s="39">
        <v>1</v>
      </c>
      <c r="H21" s="40">
        <v>15000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45</v>
      </c>
      <c r="B22" s="42"/>
      <c r="C22" s="43"/>
      <c r="D22" s="43"/>
      <c r="E22" s="37" t="s">
        <v>62</v>
      </c>
      <c r="F22" s="43"/>
      <c r="G22" s="43"/>
      <c r="H22" s="43"/>
      <c r="I22" s="43"/>
      <c r="J22" s="44"/>
    </row>
    <row r="23" ht="30">
      <c r="A23" s="35" t="s">
        <v>47</v>
      </c>
      <c r="B23" s="42"/>
      <c r="C23" s="43"/>
      <c r="D23" s="43"/>
      <c r="E23" s="37" t="s">
        <v>59</v>
      </c>
      <c r="F23" s="43"/>
      <c r="G23" s="43"/>
      <c r="H23" s="43"/>
      <c r="I23" s="43"/>
      <c r="J23" s="44"/>
    </row>
    <row r="24">
      <c r="A24" s="35" t="s">
        <v>40</v>
      </c>
      <c r="B24" s="35">
        <v>6</v>
      </c>
      <c r="C24" s="36" t="s">
        <v>63</v>
      </c>
      <c r="D24" s="35" t="s">
        <v>42</v>
      </c>
      <c r="E24" s="37" t="s">
        <v>64</v>
      </c>
      <c r="F24" s="38" t="s">
        <v>65</v>
      </c>
      <c r="G24" s="39">
        <v>1</v>
      </c>
      <c r="H24" s="40">
        <v>12000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45</v>
      </c>
      <c r="B25" s="42"/>
      <c r="C25" s="43"/>
      <c r="D25" s="43"/>
      <c r="E25" s="37" t="s">
        <v>66</v>
      </c>
      <c r="F25" s="43"/>
      <c r="G25" s="43"/>
      <c r="H25" s="43"/>
      <c r="I25" s="43"/>
      <c r="J25" s="44"/>
    </row>
    <row r="26" ht="30">
      <c r="A26" s="35" t="s">
        <v>47</v>
      </c>
      <c r="B26" s="42"/>
      <c r="C26" s="43"/>
      <c r="D26" s="43"/>
      <c r="E26" s="37" t="s">
        <v>59</v>
      </c>
      <c r="F26" s="43"/>
      <c r="G26" s="43"/>
      <c r="H26" s="43"/>
      <c r="I26" s="43"/>
      <c r="J26" s="44"/>
    </row>
    <row r="27">
      <c r="A27" s="35" t="s">
        <v>40</v>
      </c>
      <c r="B27" s="35">
        <v>7</v>
      </c>
      <c r="C27" s="36" t="s">
        <v>67</v>
      </c>
      <c r="D27" s="35" t="s">
        <v>42</v>
      </c>
      <c r="E27" s="37" t="s">
        <v>68</v>
      </c>
      <c r="F27" s="38" t="s">
        <v>44</v>
      </c>
      <c r="G27" s="39">
        <v>1</v>
      </c>
      <c r="H27" s="40">
        <v>150000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45</v>
      </c>
      <c r="B28" s="42"/>
      <c r="C28" s="43"/>
      <c r="D28" s="43"/>
      <c r="E28" s="37" t="s">
        <v>69</v>
      </c>
      <c r="F28" s="43"/>
      <c r="G28" s="43"/>
      <c r="H28" s="43"/>
      <c r="I28" s="43"/>
      <c r="J28" s="44"/>
    </row>
    <row r="29" ht="30">
      <c r="A29" s="35" t="s">
        <v>47</v>
      </c>
      <c r="B29" s="42"/>
      <c r="C29" s="43"/>
      <c r="D29" s="43"/>
      <c r="E29" s="37" t="s">
        <v>59</v>
      </c>
      <c r="F29" s="43"/>
      <c r="G29" s="43"/>
      <c r="H29" s="43"/>
      <c r="I29" s="43"/>
      <c r="J29" s="44"/>
    </row>
    <row r="30">
      <c r="A30" s="35" t="s">
        <v>40</v>
      </c>
      <c r="B30" s="35">
        <v>8</v>
      </c>
      <c r="C30" s="36" t="s">
        <v>70</v>
      </c>
      <c r="D30" s="35" t="s">
        <v>42</v>
      </c>
      <c r="E30" s="37" t="s">
        <v>71</v>
      </c>
      <c r="F30" s="38" t="s">
        <v>44</v>
      </c>
      <c r="G30" s="39">
        <v>1</v>
      </c>
      <c r="H30" s="40">
        <v>30000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30">
      <c r="A31" s="35" t="s">
        <v>45</v>
      </c>
      <c r="B31" s="42"/>
      <c r="C31" s="43"/>
      <c r="D31" s="43"/>
      <c r="E31" s="37" t="s">
        <v>72</v>
      </c>
      <c r="F31" s="43"/>
      <c r="G31" s="43"/>
      <c r="H31" s="43"/>
      <c r="I31" s="43"/>
      <c r="J31" s="44"/>
    </row>
    <row r="32" ht="30">
      <c r="A32" s="35" t="s">
        <v>47</v>
      </c>
      <c r="B32" s="42"/>
      <c r="C32" s="43"/>
      <c r="D32" s="43"/>
      <c r="E32" s="37" t="s">
        <v>59</v>
      </c>
      <c r="F32" s="43"/>
      <c r="G32" s="43"/>
      <c r="H32" s="43"/>
      <c r="I32" s="43"/>
      <c r="J32" s="44"/>
    </row>
    <row r="33">
      <c r="A33" s="35" t="s">
        <v>40</v>
      </c>
      <c r="B33" s="35">
        <v>9</v>
      </c>
      <c r="C33" s="36" t="s">
        <v>73</v>
      </c>
      <c r="D33" s="35" t="s">
        <v>42</v>
      </c>
      <c r="E33" s="37" t="s">
        <v>74</v>
      </c>
      <c r="F33" s="38" t="s">
        <v>44</v>
      </c>
      <c r="G33" s="39">
        <v>1</v>
      </c>
      <c r="H33" s="40">
        <v>15000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60">
      <c r="A34" s="35" t="s">
        <v>45</v>
      </c>
      <c r="B34" s="42"/>
      <c r="C34" s="43"/>
      <c r="D34" s="43"/>
      <c r="E34" s="37" t="s">
        <v>75</v>
      </c>
      <c r="F34" s="43"/>
      <c r="G34" s="43"/>
      <c r="H34" s="43"/>
      <c r="I34" s="43"/>
      <c r="J34" s="44"/>
    </row>
    <row r="35" ht="105">
      <c r="A35" s="35" t="s">
        <v>47</v>
      </c>
      <c r="B35" s="42"/>
      <c r="C35" s="43"/>
      <c r="D35" s="43"/>
      <c r="E35" s="37" t="s">
        <v>76</v>
      </c>
      <c r="F35" s="43"/>
      <c r="G35" s="43"/>
      <c r="H35" s="43"/>
      <c r="I35" s="43"/>
      <c r="J35" s="44"/>
    </row>
    <row r="36">
      <c r="A36" s="35" t="s">
        <v>40</v>
      </c>
      <c r="B36" s="35">
        <v>10</v>
      </c>
      <c r="C36" s="36" t="s">
        <v>77</v>
      </c>
      <c r="D36" s="35" t="s">
        <v>42</v>
      </c>
      <c r="E36" s="37" t="s">
        <v>78</v>
      </c>
      <c r="F36" s="38" t="s">
        <v>44</v>
      </c>
      <c r="G36" s="39">
        <v>2</v>
      </c>
      <c r="H36" s="40">
        <v>30000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45</v>
      </c>
      <c r="B37" s="42"/>
      <c r="C37" s="43"/>
      <c r="D37" s="43"/>
      <c r="E37" s="37" t="s">
        <v>79</v>
      </c>
      <c r="F37" s="43"/>
      <c r="G37" s="43"/>
      <c r="H37" s="43"/>
      <c r="I37" s="43"/>
      <c r="J37" s="44"/>
    </row>
    <row r="38" ht="30">
      <c r="A38" s="35" t="s">
        <v>47</v>
      </c>
      <c r="B38" s="42"/>
      <c r="C38" s="43"/>
      <c r="D38" s="43"/>
      <c r="E38" s="37" t="s">
        <v>59</v>
      </c>
      <c r="F38" s="43"/>
      <c r="G38" s="43"/>
      <c r="H38" s="43"/>
      <c r="I38" s="43"/>
      <c r="J38" s="44"/>
    </row>
    <row r="39">
      <c r="A39" s="35" t="s">
        <v>40</v>
      </c>
      <c r="B39" s="35">
        <v>11</v>
      </c>
      <c r="C39" s="36" t="s">
        <v>80</v>
      </c>
      <c r="D39" s="35" t="s">
        <v>42</v>
      </c>
      <c r="E39" s="37" t="s">
        <v>81</v>
      </c>
      <c r="F39" s="38" t="s">
        <v>65</v>
      </c>
      <c r="G39" s="39">
        <v>1</v>
      </c>
      <c r="H39" s="40">
        <v>12000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45</v>
      </c>
      <c r="B40" s="42"/>
      <c r="C40" s="43"/>
      <c r="D40" s="43"/>
      <c r="E40" s="37" t="s">
        <v>82</v>
      </c>
      <c r="F40" s="43"/>
      <c r="G40" s="43"/>
      <c r="H40" s="43"/>
      <c r="I40" s="43"/>
      <c r="J40" s="44"/>
    </row>
    <row r="41" ht="90">
      <c r="A41" s="35" t="s">
        <v>47</v>
      </c>
      <c r="B41" s="42"/>
      <c r="C41" s="43"/>
      <c r="D41" s="43"/>
      <c r="E41" s="37" t="s">
        <v>83</v>
      </c>
      <c r="F41" s="43"/>
      <c r="G41" s="43"/>
      <c r="H41" s="43"/>
      <c r="I41" s="43"/>
      <c r="J41" s="44"/>
    </row>
    <row r="42">
      <c r="A42" s="35" t="s">
        <v>40</v>
      </c>
      <c r="B42" s="35">
        <v>12</v>
      </c>
      <c r="C42" s="36" t="s">
        <v>84</v>
      </c>
      <c r="D42" s="35" t="s">
        <v>42</v>
      </c>
      <c r="E42" s="37" t="s">
        <v>85</v>
      </c>
      <c r="F42" s="38" t="s">
        <v>44</v>
      </c>
      <c r="G42" s="39">
        <v>1</v>
      </c>
      <c r="H42" s="40">
        <v>10000</v>
      </c>
      <c r="I42" s="40">
        <f>ROUND(G42*H42,P4)</f>
        <v>0</v>
      </c>
      <c r="J42" s="35"/>
      <c r="O42" s="41">
        <f>I42*0.21</f>
        <v>0</v>
      </c>
      <c r="P42">
        <v>3</v>
      </c>
    </row>
    <row r="43" ht="75">
      <c r="A43" s="35" t="s">
        <v>45</v>
      </c>
      <c r="B43" s="42"/>
      <c r="C43" s="43"/>
      <c r="D43" s="43"/>
      <c r="E43" s="37" t="s">
        <v>86</v>
      </c>
      <c r="F43" s="43"/>
      <c r="G43" s="43"/>
      <c r="H43" s="43"/>
      <c r="I43" s="43"/>
      <c r="J43" s="44"/>
    </row>
    <row r="44" ht="30">
      <c r="A44" s="35" t="s">
        <v>47</v>
      </c>
      <c r="B44" s="42"/>
      <c r="C44" s="43"/>
      <c r="D44" s="43"/>
      <c r="E44" s="37" t="s">
        <v>87</v>
      </c>
      <c r="F44" s="43"/>
      <c r="G44" s="43"/>
      <c r="H44" s="43"/>
      <c r="I44" s="43"/>
      <c r="J44" s="44"/>
    </row>
    <row r="45">
      <c r="A45" s="35" t="s">
        <v>40</v>
      </c>
      <c r="B45" s="35">
        <v>13</v>
      </c>
      <c r="C45" s="36" t="s">
        <v>88</v>
      </c>
      <c r="D45" s="35" t="s">
        <v>42</v>
      </c>
      <c r="E45" s="37" t="s">
        <v>89</v>
      </c>
      <c r="F45" s="38" t="s">
        <v>65</v>
      </c>
      <c r="G45" s="39">
        <v>1</v>
      </c>
      <c r="H45" s="40">
        <v>6000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30">
      <c r="A46" s="35" t="s">
        <v>45</v>
      </c>
      <c r="B46" s="42"/>
      <c r="C46" s="43"/>
      <c r="D46" s="43"/>
      <c r="E46" s="37" t="s">
        <v>90</v>
      </c>
      <c r="F46" s="43"/>
      <c r="G46" s="43"/>
      <c r="H46" s="43"/>
      <c r="I46" s="43"/>
      <c r="J46" s="44"/>
    </row>
    <row r="47" ht="105">
      <c r="A47" s="35" t="s">
        <v>47</v>
      </c>
      <c r="B47" s="42"/>
      <c r="C47" s="43"/>
      <c r="D47" s="43"/>
      <c r="E47" s="37" t="s">
        <v>91</v>
      </c>
      <c r="F47" s="43"/>
      <c r="G47" s="43"/>
      <c r="H47" s="43"/>
      <c r="I47" s="43"/>
      <c r="J47" s="44"/>
    </row>
    <row r="48">
      <c r="A48" s="35" t="s">
        <v>40</v>
      </c>
      <c r="B48" s="35">
        <v>14</v>
      </c>
      <c r="C48" s="36" t="s">
        <v>92</v>
      </c>
      <c r="D48" s="35" t="s">
        <v>42</v>
      </c>
      <c r="E48" s="37" t="s">
        <v>93</v>
      </c>
      <c r="F48" s="38" t="s">
        <v>44</v>
      </c>
      <c r="G48" s="39">
        <v>1</v>
      </c>
      <c r="H48" s="40">
        <v>30000</v>
      </c>
      <c r="I48" s="40">
        <f>ROUND(G48*H48,P4)</f>
        <v>0</v>
      </c>
      <c r="J48" s="35"/>
      <c r="O48" s="41">
        <f>I48*0</f>
        <v>0</v>
      </c>
      <c r="P48">
        <v>1</v>
      </c>
    </row>
    <row r="49" ht="75">
      <c r="A49" s="35" t="s">
        <v>45</v>
      </c>
      <c r="B49" s="42"/>
      <c r="C49" s="43"/>
      <c r="D49" s="43"/>
      <c r="E49" s="37" t="s">
        <v>94</v>
      </c>
      <c r="F49" s="43"/>
      <c r="G49" s="43"/>
      <c r="H49" s="43"/>
      <c r="I49" s="43"/>
      <c r="J49" s="44"/>
    </row>
    <row r="50" ht="30">
      <c r="A50" s="35" t="s">
        <v>47</v>
      </c>
      <c r="B50" s="45"/>
      <c r="C50" s="46"/>
      <c r="D50" s="46"/>
      <c r="E50" s="37" t="s">
        <v>95</v>
      </c>
      <c r="F50" s="46"/>
      <c r="G50" s="46"/>
      <c r="H50" s="46"/>
      <c r="I50" s="46"/>
      <c r="J50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13</v>
      </c>
      <c r="I3" s="23">
        <f>SUMIFS(I8:I95,A8:A95,"SD")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SUMIFS(I9:I24,A9:A24,"P")</f>
        <v>0</v>
      </c>
      <c r="J8" s="34"/>
    </row>
    <row r="9">
      <c r="A9" s="35" t="s">
        <v>40</v>
      </c>
      <c r="B9" s="35">
        <v>1</v>
      </c>
      <c r="C9" s="36" t="s">
        <v>96</v>
      </c>
      <c r="D9" s="35" t="s">
        <v>42</v>
      </c>
      <c r="E9" s="37" t="s">
        <v>97</v>
      </c>
      <c r="F9" s="38" t="s">
        <v>98</v>
      </c>
      <c r="G9" s="39">
        <v>15.6</v>
      </c>
      <c r="H9" s="40">
        <v>500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45</v>
      </c>
      <c r="B10" s="42"/>
      <c r="C10" s="43"/>
      <c r="D10" s="43"/>
      <c r="E10" s="37" t="s">
        <v>99</v>
      </c>
      <c r="F10" s="43"/>
      <c r="G10" s="43"/>
      <c r="H10" s="43"/>
      <c r="I10" s="43"/>
      <c r="J10" s="44"/>
    </row>
    <row r="11">
      <c r="A11" s="35" t="s">
        <v>100</v>
      </c>
      <c r="B11" s="42"/>
      <c r="C11" s="43"/>
      <c r="D11" s="43"/>
      <c r="E11" s="48" t="s">
        <v>101</v>
      </c>
      <c r="F11" s="43"/>
      <c r="G11" s="43"/>
      <c r="H11" s="43"/>
      <c r="I11" s="43"/>
      <c r="J11" s="44"/>
    </row>
    <row r="12" ht="30">
      <c r="A12" s="35" t="s">
        <v>47</v>
      </c>
      <c r="B12" s="42"/>
      <c r="C12" s="43"/>
      <c r="D12" s="43"/>
      <c r="E12" s="37" t="s">
        <v>102</v>
      </c>
      <c r="F12" s="43"/>
      <c r="G12" s="43"/>
      <c r="H12" s="43"/>
      <c r="I12" s="43"/>
      <c r="J12" s="44"/>
    </row>
    <row r="13">
      <c r="A13" s="35" t="s">
        <v>40</v>
      </c>
      <c r="B13" s="35">
        <v>2</v>
      </c>
      <c r="C13" s="36" t="s">
        <v>103</v>
      </c>
      <c r="D13" s="35" t="s">
        <v>42</v>
      </c>
      <c r="E13" s="37" t="s">
        <v>104</v>
      </c>
      <c r="F13" s="38" t="s">
        <v>98</v>
      </c>
      <c r="G13" s="39">
        <v>569.23199999999997</v>
      </c>
      <c r="H13" s="40">
        <v>400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30">
      <c r="A14" s="35" t="s">
        <v>45</v>
      </c>
      <c r="B14" s="42"/>
      <c r="C14" s="43"/>
      <c r="D14" s="43"/>
      <c r="E14" s="37" t="s">
        <v>105</v>
      </c>
      <c r="F14" s="43"/>
      <c r="G14" s="43"/>
      <c r="H14" s="43"/>
      <c r="I14" s="43"/>
      <c r="J14" s="44"/>
    </row>
    <row r="15" ht="60">
      <c r="A15" s="35" t="s">
        <v>100</v>
      </c>
      <c r="B15" s="42"/>
      <c r="C15" s="43"/>
      <c r="D15" s="43"/>
      <c r="E15" s="48" t="s">
        <v>106</v>
      </c>
      <c r="F15" s="43"/>
      <c r="G15" s="43"/>
      <c r="H15" s="43"/>
      <c r="I15" s="43"/>
      <c r="J15" s="44"/>
    </row>
    <row r="16" ht="30">
      <c r="A16" s="35" t="s">
        <v>47</v>
      </c>
      <c r="B16" s="42"/>
      <c r="C16" s="43"/>
      <c r="D16" s="43"/>
      <c r="E16" s="37" t="s">
        <v>102</v>
      </c>
      <c r="F16" s="43"/>
      <c r="G16" s="43"/>
      <c r="H16" s="43"/>
      <c r="I16" s="43"/>
      <c r="J16" s="44"/>
    </row>
    <row r="17">
      <c r="A17" s="35" t="s">
        <v>40</v>
      </c>
      <c r="B17" s="35">
        <v>3</v>
      </c>
      <c r="C17" s="36" t="s">
        <v>107</v>
      </c>
      <c r="D17" s="35" t="s">
        <v>42</v>
      </c>
      <c r="E17" s="37" t="s">
        <v>104</v>
      </c>
      <c r="F17" s="38" t="s">
        <v>98</v>
      </c>
      <c r="G17" s="39">
        <v>29.905000000000001</v>
      </c>
      <c r="H17" s="40">
        <v>5000</v>
      </c>
      <c r="I17" s="40">
        <f>ROUND(G17*H17,P4)</f>
        <v>0</v>
      </c>
      <c r="J17" s="35"/>
      <c r="O17" s="41">
        <f>I17*0</f>
        <v>0</v>
      </c>
      <c r="P17">
        <v>1</v>
      </c>
    </row>
    <row r="18" ht="45">
      <c r="A18" s="35" t="s">
        <v>45</v>
      </c>
      <c r="B18" s="42"/>
      <c r="C18" s="43"/>
      <c r="D18" s="43"/>
      <c r="E18" s="37" t="s">
        <v>108</v>
      </c>
      <c r="F18" s="43"/>
      <c r="G18" s="43"/>
      <c r="H18" s="43"/>
      <c r="I18" s="43"/>
      <c r="J18" s="44"/>
    </row>
    <row r="19">
      <c r="A19" s="35" t="s">
        <v>100</v>
      </c>
      <c r="B19" s="42"/>
      <c r="C19" s="43"/>
      <c r="D19" s="43"/>
      <c r="E19" s="48" t="s">
        <v>109</v>
      </c>
      <c r="F19" s="43"/>
      <c r="G19" s="43"/>
      <c r="H19" s="43"/>
      <c r="I19" s="43"/>
      <c r="J19" s="44"/>
    </row>
    <row r="20" ht="30">
      <c r="A20" s="35" t="s">
        <v>47</v>
      </c>
      <c r="B20" s="42"/>
      <c r="C20" s="43"/>
      <c r="D20" s="43"/>
      <c r="E20" s="37" t="s">
        <v>102</v>
      </c>
      <c r="F20" s="43"/>
      <c r="G20" s="43"/>
      <c r="H20" s="43"/>
      <c r="I20" s="43"/>
      <c r="J20" s="44"/>
    </row>
    <row r="21">
      <c r="A21" s="35" t="s">
        <v>40</v>
      </c>
      <c r="B21" s="35">
        <v>4</v>
      </c>
      <c r="C21" s="36" t="s">
        <v>110</v>
      </c>
      <c r="D21" s="35" t="s">
        <v>42</v>
      </c>
      <c r="E21" s="37" t="s">
        <v>111</v>
      </c>
      <c r="F21" s="38" t="s">
        <v>98</v>
      </c>
      <c r="G21" s="39">
        <v>0.41099999999999998</v>
      </c>
      <c r="H21" s="40">
        <v>9950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45</v>
      </c>
      <c r="B22" s="42"/>
      <c r="C22" s="43"/>
      <c r="D22" s="43"/>
      <c r="E22" s="37" t="s">
        <v>112</v>
      </c>
      <c r="F22" s="43"/>
      <c r="G22" s="43"/>
      <c r="H22" s="43"/>
      <c r="I22" s="43"/>
      <c r="J22" s="44"/>
    </row>
    <row r="23">
      <c r="A23" s="35" t="s">
        <v>100</v>
      </c>
      <c r="B23" s="42"/>
      <c r="C23" s="43"/>
      <c r="D23" s="43"/>
      <c r="E23" s="48" t="s">
        <v>113</v>
      </c>
      <c r="F23" s="43"/>
      <c r="G23" s="43"/>
      <c r="H23" s="43"/>
      <c r="I23" s="43"/>
      <c r="J23" s="44"/>
    </row>
    <row r="24" ht="30">
      <c r="A24" s="35" t="s">
        <v>47</v>
      </c>
      <c r="B24" s="42"/>
      <c r="C24" s="43"/>
      <c r="D24" s="43"/>
      <c r="E24" s="37" t="s">
        <v>102</v>
      </c>
      <c r="F24" s="43"/>
      <c r="G24" s="43"/>
      <c r="H24" s="43"/>
      <c r="I24" s="43"/>
      <c r="J24" s="44"/>
    </row>
    <row r="25">
      <c r="A25" s="29" t="s">
        <v>37</v>
      </c>
      <c r="B25" s="30"/>
      <c r="C25" s="31" t="s">
        <v>114</v>
      </c>
      <c r="D25" s="32"/>
      <c r="E25" s="29" t="s">
        <v>115</v>
      </c>
      <c r="F25" s="32"/>
      <c r="G25" s="32"/>
      <c r="H25" s="32"/>
      <c r="I25" s="33">
        <f>SUMIFS(I26:I71,A26:A71,"P")</f>
        <v>0</v>
      </c>
      <c r="J25" s="34"/>
    </row>
    <row r="26">
      <c r="A26" s="35" t="s">
        <v>40</v>
      </c>
      <c r="B26" s="35">
        <v>5</v>
      </c>
      <c r="C26" s="36" t="s">
        <v>116</v>
      </c>
      <c r="D26" s="35" t="s">
        <v>42</v>
      </c>
      <c r="E26" s="37" t="s">
        <v>117</v>
      </c>
      <c r="F26" s="38" t="s">
        <v>118</v>
      </c>
      <c r="G26" s="39">
        <v>10</v>
      </c>
      <c r="H26" s="40">
        <v>91.25</v>
      </c>
      <c r="I26" s="40">
        <f>ROUND(G26*H26,P4)</f>
        <v>0</v>
      </c>
      <c r="J26" s="35"/>
      <c r="O26" s="41">
        <f>I26*0</f>
        <v>0</v>
      </c>
      <c r="P26">
        <v>1</v>
      </c>
    </row>
    <row r="27">
      <c r="A27" s="35" t="s">
        <v>45</v>
      </c>
      <c r="B27" s="42"/>
      <c r="C27" s="43"/>
      <c r="D27" s="43"/>
      <c r="E27" s="49" t="s">
        <v>42</v>
      </c>
      <c r="F27" s="43"/>
      <c r="G27" s="43"/>
      <c r="H27" s="43"/>
      <c r="I27" s="43"/>
      <c r="J27" s="44"/>
    </row>
    <row r="28" ht="45">
      <c r="A28" s="35" t="s">
        <v>47</v>
      </c>
      <c r="B28" s="42"/>
      <c r="C28" s="43"/>
      <c r="D28" s="43"/>
      <c r="E28" s="37" t="s">
        <v>119</v>
      </c>
      <c r="F28" s="43"/>
      <c r="G28" s="43"/>
      <c r="H28" s="43"/>
      <c r="I28" s="43"/>
      <c r="J28" s="44"/>
    </row>
    <row r="29">
      <c r="A29" s="35" t="s">
        <v>40</v>
      </c>
      <c r="B29" s="35">
        <v>6</v>
      </c>
      <c r="C29" s="36" t="s">
        <v>120</v>
      </c>
      <c r="D29" s="35" t="s">
        <v>42</v>
      </c>
      <c r="E29" s="37" t="s">
        <v>121</v>
      </c>
      <c r="F29" s="38" t="s">
        <v>65</v>
      </c>
      <c r="G29" s="39">
        <v>2</v>
      </c>
      <c r="H29" s="40">
        <v>2077.1500000000001</v>
      </c>
      <c r="I29" s="40">
        <f>ROUND(G29*H29,P4)</f>
        <v>0</v>
      </c>
      <c r="J29" s="35"/>
      <c r="O29" s="41">
        <f>I29*0</f>
        <v>0</v>
      </c>
      <c r="P29">
        <v>1</v>
      </c>
    </row>
    <row r="30">
      <c r="A30" s="35" t="s">
        <v>45</v>
      </c>
      <c r="B30" s="42"/>
      <c r="C30" s="43"/>
      <c r="D30" s="43"/>
      <c r="E30" s="49" t="s">
        <v>42</v>
      </c>
      <c r="F30" s="43"/>
      <c r="G30" s="43"/>
      <c r="H30" s="43"/>
      <c r="I30" s="43"/>
      <c r="J30" s="44"/>
    </row>
    <row r="31" ht="150">
      <c r="A31" s="35" t="s">
        <v>47</v>
      </c>
      <c r="B31" s="42"/>
      <c r="C31" s="43"/>
      <c r="D31" s="43"/>
      <c r="E31" s="37" t="s">
        <v>122</v>
      </c>
      <c r="F31" s="43"/>
      <c r="G31" s="43"/>
      <c r="H31" s="43"/>
      <c r="I31" s="43"/>
      <c r="J31" s="44"/>
    </row>
    <row r="32" ht="30">
      <c r="A32" s="35" t="s">
        <v>40</v>
      </c>
      <c r="B32" s="35">
        <v>7</v>
      </c>
      <c r="C32" s="36" t="s">
        <v>123</v>
      </c>
      <c r="D32" s="35" t="s">
        <v>42</v>
      </c>
      <c r="E32" s="37" t="s">
        <v>124</v>
      </c>
      <c r="F32" s="38" t="s">
        <v>125</v>
      </c>
      <c r="G32" s="39">
        <v>8.6400000000000006</v>
      </c>
      <c r="H32" s="40">
        <v>1529.1800000000001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45</v>
      </c>
      <c r="B33" s="42"/>
      <c r="C33" s="43"/>
      <c r="D33" s="43"/>
      <c r="E33" s="37" t="s">
        <v>126</v>
      </c>
      <c r="F33" s="43"/>
      <c r="G33" s="43"/>
      <c r="H33" s="43"/>
      <c r="I33" s="43"/>
      <c r="J33" s="44"/>
    </row>
    <row r="34">
      <c r="A34" s="35" t="s">
        <v>100</v>
      </c>
      <c r="B34" s="42"/>
      <c r="C34" s="43"/>
      <c r="D34" s="43"/>
      <c r="E34" s="48" t="s">
        <v>127</v>
      </c>
      <c r="F34" s="43"/>
      <c r="G34" s="43"/>
      <c r="H34" s="43"/>
      <c r="I34" s="43"/>
      <c r="J34" s="44"/>
    </row>
    <row r="35" ht="90">
      <c r="A35" s="35" t="s">
        <v>47</v>
      </c>
      <c r="B35" s="42"/>
      <c r="C35" s="43"/>
      <c r="D35" s="43"/>
      <c r="E35" s="37" t="s">
        <v>128</v>
      </c>
      <c r="F35" s="43"/>
      <c r="G35" s="43"/>
      <c r="H35" s="43"/>
      <c r="I35" s="43"/>
      <c r="J35" s="44"/>
    </row>
    <row r="36" ht="30">
      <c r="A36" s="35" t="s">
        <v>40</v>
      </c>
      <c r="B36" s="35">
        <v>8</v>
      </c>
      <c r="C36" s="36" t="s">
        <v>129</v>
      </c>
      <c r="D36" s="35" t="s">
        <v>42</v>
      </c>
      <c r="E36" s="37" t="s">
        <v>130</v>
      </c>
      <c r="F36" s="38" t="s">
        <v>125</v>
      </c>
      <c r="G36" s="39">
        <v>30.199999999999999</v>
      </c>
      <c r="H36" s="40">
        <v>332.43000000000001</v>
      </c>
      <c r="I36" s="40">
        <f>ROUND(G36*H36,P4)</f>
        <v>0</v>
      </c>
      <c r="J36" s="35"/>
      <c r="O36" s="41">
        <f>I36*0</f>
        <v>0</v>
      </c>
      <c r="P36">
        <v>1</v>
      </c>
    </row>
    <row r="37" ht="60">
      <c r="A37" s="35" t="s">
        <v>45</v>
      </c>
      <c r="B37" s="42"/>
      <c r="C37" s="43"/>
      <c r="D37" s="43"/>
      <c r="E37" s="37" t="s">
        <v>131</v>
      </c>
      <c r="F37" s="43"/>
      <c r="G37" s="43"/>
      <c r="H37" s="43"/>
      <c r="I37" s="43"/>
      <c r="J37" s="44"/>
    </row>
    <row r="38">
      <c r="A38" s="35" t="s">
        <v>100</v>
      </c>
      <c r="B38" s="42"/>
      <c r="C38" s="43"/>
      <c r="D38" s="43"/>
      <c r="E38" s="48" t="s">
        <v>132</v>
      </c>
      <c r="F38" s="43"/>
      <c r="G38" s="43"/>
      <c r="H38" s="43"/>
      <c r="I38" s="43"/>
      <c r="J38" s="44"/>
    </row>
    <row r="39" ht="90">
      <c r="A39" s="35" t="s">
        <v>47</v>
      </c>
      <c r="B39" s="42"/>
      <c r="C39" s="43"/>
      <c r="D39" s="43"/>
      <c r="E39" s="37" t="s">
        <v>133</v>
      </c>
      <c r="F39" s="43"/>
      <c r="G39" s="43"/>
      <c r="H39" s="43"/>
      <c r="I39" s="43"/>
      <c r="J39" s="44"/>
    </row>
    <row r="40" ht="30">
      <c r="A40" s="35" t="s">
        <v>40</v>
      </c>
      <c r="B40" s="35">
        <v>9</v>
      </c>
      <c r="C40" s="36" t="s">
        <v>134</v>
      </c>
      <c r="D40" s="35" t="s">
        <v>42</v>
      </c>
      <c r="E40" s="37" t="s">
        <v>135</v>
      </c>
      <c r="F40" s="38" t="s">
        <v>125</v>
      </c>
      <c r="G40" s="39">
        <v>63.600000000000001</v>
      </c>
      <c r="H40" s="40">
        <v>745.23000000000002</v>
      </c>
      <c r="I40" s="40">
        <f>ROUND(G40*H40,P4)</f>
        <v>0</v>
      </c>
      <c r="J40" s="35"/>
      <c r="O40" s="41">
        <f>I40*0.21</f>
        <v>0</v>
      </c>
      <c r="P40">
        <v>3</v>
      </c>
    </row>
    <row r="41" ht="30">
      <c r="A41" s="35" t="s">
        <v>45</v>
      </c>
      <c r="B41" s="42"/>
      <c r="C41" s="43"/>
      <c r="D41" s="43"/>
      <c r="E41" s="37" t="s">
        <v>136</v>
      </c>
      <c r="F41" s="43"/>
      <c r="G41" s="43"/>
      <c r="H41" s="43"/>
      <c r="I41" s="43"/>
      <c r="J41" s="44"/>
    </row>
    <row r="42">
      <c r="A42" s="35" t="s">
        <v>100</v>
      </c>
      <c r="B42" s="42"/>
      <c r="C42" s="43"/>
      <c r="D42" s="43"/>
      <c r="E42" s="48" t="s">
        <v>137</v>
      </c>
      <c r="F42" s="43"/>
      <c r="G42" s="43"/>
      <c r="H42" s="43"/>
      <c r="I42" s="43"/>
      <c r="J42" s="44"/>
    </row>
    <row r="43" ht="90">
      <c r="A43" s="35" t="s">
        <v>47</v>
      </c>
      <c r="B43" s="42"/>
      <c r="C43" s="43"/>
      <c r="D43" s="43"/>
      <c r="E43" s="37" t="s">
        <v>133</v>
      </c>
      <c r="F43" s="43"/>
      <c r="G43" s="43"/>
      <c r="H43" s="43"/>
      <c r="I43" s="43"/>
      <c r="J43" s="44"/>
    </row>
    <row r="44" ht="30">
      <c r="A44" s="35" t="s">
        <v>40</v>
      </c>
      <c r="B44" s="35">
        <v>10</v>
      </c>
      <c r="C44" s="36" t="s">
        <v>138</v>
      </c>
      <c r="D44" s="35" t="s">
        <v>42</v>
      </c>
      <c r="E44" s="37" t="s">
        <v>139</v>
      </c>
      <c r="F44" s="38" t="s">
        <v>125</v>
      </c>
      <c r="G44" s="39">
        <v>15.1</v>
      </c>
      <c r="H44" s="40">
        <v>730.74000000000001</v>
      </c>
      <c r="I44" s="40">
        <f>ROUND(G44*H44,P4)</f>
        <v>0</v>
      </c>
      <c r="J44" s="35"/>
      <c r="O44" s="41">
        <f>I44*0</f>
        <v>0</v>
      </c>
      <c r="P44">
        <v>1</v>
      </c>
    </row>
    <row r="45" ht="120">
      <c r="A45" s="35" t="s">
        <v>45</v>
      </c>
      <c r="B45" s="42"/>
      <c r="C45" s="43"/>
      <c r="D45" s="43"/>
      <c r="E45" s="37" t="s">
        <v>140</v>
      </c>
      <c r="F45" s="43"/>
      <c r="G45" s="43"/>
      <c r="H45" s="43"/>
      <c r="I45" s="43"/>
      <c r="J45" s="44"/>
    </row>
    <row r="46">
      <c r="A46" s="35" t="s">
        <v>100</v>
      </c>
      <c r="B46" s="42"/>
      <c r="C46" s="43"/>
      <c r="D46" s="43"/>
      <c r="E46" s="48" t="s">
        <v>141</v>
      </c>
      <c r="F46" s="43"/>
      <c r="G46" s="43"/>
      <c r="H46" s="43"/>
      <c r="I46" s="43"/>
      <c r="J46" s="44"/>
    </row>
    <row r="47" ht="90">
      <c r="A47" s="35" t="s">
        <v>47</v>
      </c>
      <c r="B47" s="42"/>
      <c r="C47" s="43"/>
      <c r="D47" s="43"/>
      <c r="E47" s="37" t="s">
        <v>133</v>
      </c>
      <c r="F47" s="43"/>
      <c r="G47" s="43"/>
      <c r="H47" s="43"/>
      <c r="I47" s="43"/>
      <c r="J47" s="44"/>
    </row>
    <row r="48">
      <c r="A48" s="35" t="s">
        <v>40</v>
      </c>
      <c r="B48" s="35">
        <v>11</v>
      </c>
      <c r="C48" s="36" t="s">
        <v>142</v>
      </c>
      <c r="D48" s="35" t="s">
        <v>42</v>
      </c>
      <c r="E48" s="37" t="s">
        <v>143</v>
      </c>
      <c r="F48" s="38" t="s">
        <v>125</v>
      </c>
      <c r="G48" s="39">
        <v>5.2400000000000002</v>
      </c>
      <c r="H48" s="40">
        <v>1366.8299999999999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45</v>
      </c>
      <c r="B49" s="42"/>
      <c r="C49" s="43"/>
      <c r="D49" s="43"/>
      <c r="E49" s="37" t="s">
        <v>144</v>
      </c>
      <c r="F49" s="43"/>
      <c r="G49" s="43"/>
      <c r="H49" s="43"/>
      <c r="I49" s="43"/>
      <c r="J49" s="44"/>
    </row>
    <row r="50">
      <c r="A50" s="35" t="s">
        <v>100</v>
      </c>
      <c r="B50" s="42"/>
      <c r="C50" s="43"/>
      <c r="D50" s="43"/>
      <c r="E50" s="48" t="s">
        <v>145</v>
      </c>
      <c r="F50" s="43"/>
      <c r="G50" s="43"/>
      <c r="H50" s="43"/>
      <c r="I50" s="43"/>
      <c r="J50" s="44"/>
    </row>
    <row r="51" ht="90">
      <c r="A51" s="35" t="s">
        <v>47</v>
      </c>
      <c r="B51" s="42"/>
      <c r="C51" s="43"/>
      <c r="D51" s="43"/>
      <c r="E51" s="37" t="s">
        <v>133</v>
      </c>
      <c r="F51" s="43"/>
      <c r="G51" s="43"/>
      <c r="H51" s="43"/>
      <c r="I51" s="43"/>
      <c r="J51" s="44"/>
    </row>
    <row r="52">
      <c r="A52" s="35" t="s">
        <v>40</v>
      </c>
      <c r="B52" s="35">
        <v>12</v>
      </c>
      <c r="C52" s="36" t="s">
        <v>146</v>
      </c>
      <c r="D52" s="35" t="s">
        <v>42</v>
      </c>
      <c r="E52" s="37" t="s">
        <v>147</v>
      </c>
      <c r="F52" s="38" t="s">
        <v>125</v>
      </c>
      <c r="G52" s="39">
        <v>13.593</v>
      </c>
      <c r="H52" s="40">
        <v>2072.1999999999998</v>
      </c>
      <c r="I52" s="40">
        <f>ROUND(G52*H52,P4)</f>
        <v>0</v>
      </c>
      <c r="J52" s="35"/>
      <c r="O52" s="41">
        <f>I52*0.21</f>
        <v>0</v>
      </c>
      <c r="P52">
        <v>3</v>
      </c>
    </row>
    <row r="53" ht="75">
      <c r="A53" s="35" t="s">
        <v>45</v>
      </c>
      <c r="B53" s="42"/>
      <c r="C53" s="43"/>
      <c r="D53" s="43"/>
      <c r="E53" s="37" t="s">
        <v>148</v>
      </c>
      <c r="F53" s="43"/>
      <c r="G53" s="43"/>
      <c r="H53" s="43"/>
      <c r="I53" s="43"/>
      <c r="J53" s="44"/>
    </row>
    <row r="54">
      <c r="A54" s="35" t="s">
        <v>100</v>
      </c>
      <c r="B54" s="42"/>
      <c r="C54" s="43"/>
      <c r="D54" s="43"/>
      <c r="E54" s="48" t="s">
        <v>149</v>
      </c>
      <c r="F54" s="43"/>
      <c r="G54" s="43"/>
      <c r="H54" s="43"/>
      <c r="I54" s="43"/>
      <c r="J54" s="44"/>
    </row>
    <row r="55" ht="90">
      <c r="A55" s="35" t="s">
        <v>47</v>
      </c>
      <c r="B55" s="42"/>
      <c r="C55" s="43"/>
      <c r="D55" s="43"/>
      <c r="E55" s="37" t="s">
        <v>133</v>
      </c>
      <c r="F55" s="43"/>
      <c r="G55" s="43"/>
      <c r="H55" s="43"/>
      <c r="I55" s="43"/>
      <c r="J55" s="44"/>
    </row>
    <row r="56">
      <c r="A56" s="35" t="s">
        <v>40</v>
      </c>
      <c r="B56" s="35">
        <v>13</v>
      </c>
      <c r="C56" s="36" t="s">
        <v>150</v>
      </c>
      <c r="D56" s="35" t="s">
        <v>42</v>
      </c>
      <c r="E56" s="37" t="s">
        <v>151</v>
      </c>
      <c r="F56" s="38" t="s">
        <v>125</v>
      </c>
      <c r="G56" s="39">
        <v>9.3000000000000007</v>
      </c>
      <c r="H56" s="40">
        <v>83.069999999999993</v>
      </c>
      <c r="I56" s="40">
        <f>ROUND(G56*H56,P4)</f>
        <v>0</v>
      </c>
      <c r="J56" s="35"/>
      <c r="O56" s="41">
        <f>I56*0.21</f>
        <v>0</v>
      </c>
      <c r="P56">
        <v>3</v>
      </c>
    </row>
    <row r="57" ht="30">
      <c r="A57" s="35" t="s">
        <v>45</v>
      </c>
      <c r="B57" s="42"/>
      <c r="C57" s="43"/>
      <c r="D57" s="43"/>
      <c r="E57" s="37" t="s">
        <v>152</v>
      </c>
      <c r="F57" s="43"/>
      <c r="G57" s="43"/>
      <c r="H57" s="43"/>
      <c r="I57" s="43"/>
      <c r="J57" s="44"/>
    </row>
    <row r="58">
      <c r="A58" s="35" t="s">
        <v>100</v>
      </c>
      <c r="B58" s="42"/>
      <c r="C58" s="43"/>
      <c r="D58" s="43"/>
      <c r="E58" s="48" t="s">
        <v>153</v>
      </c>
      <c r="F58" s="43"/>
      <c r="G58" s="43"/>
      <c r="H58" s="43"/>
      <c r="I58" s="43"/>
      <c r="J58" s="44"/>
    </row>
    <row r="59" ht="45">
      <c r="A59" s="35" t="s">
        <v>47</v>
      </c>
      <c r="B59" s="42"/>
      <c r="C59" s="43"/>
      <c r="D59" s="43"/>
      <c r="E59" s="37" t="s">
        <v>154</v>
      </c>
      <c r="F59" s="43"/>
      <c r="G59" s="43"/>
      <c r="H59" s="43"/>
      <c r="I59" s="43"/>
      <c r="J59" s="44"/>
    </row>
    <row r="60">
      <c r="A60" s="35" t="s">
        <v>40</v>
      </c>
      <c r="B60" s="35">
        <v>14</v>
      </c>
      <c r="C60" s="36" t="s">
        <v>155</v>
      </c>
      <c r="D60" s="35" t="s">
        <v>42</v>
      </c>
      <c r="E60" s="37" t="s">
        <v>156</v>
      </c>
      <c r="F60" s="38" t="s">
        <v>125</v>
      </c>
      <c r="G60" s="39">
        <v>64.522999999999996</v>
      </c>
      <c r="H60" s="40">
        <v>182.91</v>
      </c>
      <c r="I60" s="40">
        <f>ROUND(G60*H60,P4)</f>
        <v>0</v>
      </c>
      <c r="J60" s="35"/>
      <c r="O60" s="41">
        <f>I60*0.21</f>
        <v>0</v>
      </c>
      <c r="P60">
        <v>3</v>
      </c>
    </row>
    <row r="61" ht="30">
      <c r="A61" s="35" t="s">
        <v>45</v>
      </c>
      <c r="B61" s="42"/>
      <c r="C61" s="43"/>
      <c r="D61" s="43"/>
      <c r="E61" s="37" t="s">
        <v>157</v>
      </c>
      <c r="F61" s="43"/>
      <c r="G61" s="43"/>
      <c r="H61" s="43"/>
      <c r="I61" s="43"/>
      <c r="J61" s="44"/>
    </row>
    <row r="62" ht="90">
      <c r="A62" s="35" t="s">
        <v>100</v>
      </c>
      <c r="B62" s="42"/>
      <c r="C62" s="43"/>
      <c r="D62" s="43"/>
      <c r="E62" s="48" t="s">
        <v>158</v>
      </c>
      <c r="F62" s="43"/>
      <c r="G62" s="43"/>
      <c r="H62" s="43"/>
      <c r="I62" s="43"/>
      <c r="J62" s="44"/>
    </row>
    <row r="63" ht="409.5">
      <c r="A63" s="35" t="s">
        <v>47</v>
      </c>
      <c r="B63" s="42"/>
      <c r="C63" s="43"/>
      <c r="D63" s="43"/>
      <c r="E63" s="37" t="s">
        <v>159</v>
      </c>
      <c r="F63" s="43"/>
      <c r="G63" s="43"/>
      <c r="H63" s="43"/>
      <c r="I63" s="43"/>
      <c r="J63" s="44"/>
    </row>
    <row r="64">
      <c r="A64" s="35" t="s">
        <v>40</v>
      </c>
      <c r="B64" s="35">
        <v>15</v>
      </c>
      <c r="C64" s="36" t="s">
        <v>160</v>
      </c>
      <c r="D64" s="35" t="s">
        <v>42</v>
      </c>
      <c r="E64" s="37" t="s">
        <v>161</v>
      </c>
      <c r="F64" s="38" t="s">
        <v>125</v>
      </c>
      <c r="G64" s="39">
        <v>120.17700000000001</v>
      </c>
      <c r="H64" s="40">
        <v>556.19000000000005</v>
      </c>
      <c r="I64" s="40">
        <f>ROUND(G64*H64,P4)</f>
        <v>0</v>
      </c>
      <c r="J64" s="35"/>
      <c r="O64" s="41">
        <f>I64*0.21</f>
        <v>0</v>
      </c>
      <c r="P64">
        <v>3</v>
      </c>
    </row>
    <row r="65" ht="45">
      <c r="A65" s="35" t="s">
        <v>45</v>
      </c>
      <c r="B65" s="42"/>
      <c r="C65" s="43"/>
      <c r="D65" s="43"/>
      <c r="E65" s="37" t="s">
        <v>162</v>
      </c>
      <c r="F65" s="43"/>
      <c r="G65" s="43"/>
      <c r="H65" s="43"/>
      <c r="I65" s="43"/>
      <c r="J65" s="44"/>
    </row>
    <row r="66" ht="90">
      <c r="A66" s="35" t="s">
        <v>100</v>
      </c>
      <c r="B66" s="42"/>
      <c r="C66" s="43"/>
      <c r="D66" s="43"/>
      <c r="E66" s="48" t="s">
        <v>163</v>
      </c>
      <c r="F66" s="43"/>
      <c r="G66" s="43"/>
      <c r="H66" s="43"/>
      <c r="I66" s="43"/>
      <c r="J66" s="44"/>
    </row>
    <row r="67" ht="409.5">
      <c r="A67" s="35" t="s">
        <v>47</v>
      </c>
      <c r="B67" s="42"/>
      <c r="C67" s="43"/>
      <c r="D67" s="43"/>
      <c r="E67" s="37" t="s">
        <v>159</v>
      </c>
      <c r="F67" s="43"/>
      <c r="G67" s="43"/>
      <c r="H67" s="43"/>
      <c r="I67" s="43"/>
      <c r="J67" s="44"/>
    </row>
    <row r="68">
      <c r="A68" s="35" t="s">
        <v>40</v>
      </c>
      <c r="B68" s="35">
        <v>16</v>
      </c>
      <c r="C68" s="36" t="s">
        <v>164</v>
      </c>
      <c r="D68" s="35" t="s">
        <v>42</v>
      </c>
      <c r="E68" s="37" t="s">
        <v>165</v>
      </c>
      <c r="F68" s="38" t="s">
        <v>125</v>
      </c>
      <c r="G68" s="39">
        <v>88.923000000000002</v>
      </c>
      <c r="H68" s="40">
        <v>21.170000000000002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45</v>
      </c>
      <c r="B69" s="42"/>
      <c r="C69" s="43"/>
      <c r="D69" s="43"/>
      <c r="E69" s="37" t="s">
        <v>166</v>
      </c>
      <c r="F69" s="43"/>
      <c r="G69" s="43"/>
      <c r="H69" s="43"/>
      <c r="I69" s="43"/>
      <c r="J69" s="44"/>
    </row>
    <row r="70">
      <c r="A70" s="35" t="s">
        <v>100</v>
      </c>
      <c r="B70" s="42"/>
      <c r="C70" s="43"/>
      <c r="D70" s="43"/>
      <c r="E70" s="48" t="s">
        <v>167</v>
      </c>
      <c r="F70" s="43"/>
      <c r="G70" s="43"/>
      <c r="H70" s="43"/>
      <c r="I70" s="43"/>
      <c r="J70" s="44"/>
    </row>
    <row r="71" ht="240">
      <c r="A71" s="35" t="s">
        <v>47</v>
      </c>
      <c r="B71" s="42"/>
      <c r="C71" s="43"/>
      <c r="D71" s="43"/>
      <c r="E71" s="37" t="s">
        <v>168</v>
      </c>
      <c r="F71" s="43"/>
      <c r="G71" s="43"/>
      <c r="H71" s="43"/>
      <c r="I71" s="43"/>
      <c r="J71" s="44"/>
    </row>
    <row r="72">
      <c r="A72" s="29" t="s">
        <v>37</v>
      </c>
      <c r="B72" s="30"/>
      <c r="C72" s="31" t="s">
        <v>169</v>
      </c>
      <c r="D72" s="32"/>
      <c r="E72" s="29" t="s">
        <v>170</v>
      </c>
      <c r="F72" s="32"/>
      <c r="G72" s="32"/>
      <c r="H72" s="32"/>
      <c r="I72" s="33">
        <f>SUMIFS(I73:I95,A73:A95,"P")</f>
        <v>0</v>
      </c>
      <c r="J72" s="34"/>
    </row>
    <row r="73">
      <c r="A73" s="35" t="s">
        <v>40</v>
      </c>
      <c r="B73" s="35">
        <v>17</v>
      </c>
      <c r="C73" s="36" t="s">
        <v>171</v>
      </c>
      <c r="D73" s="35" t="s">
        <v>42</v>
      </c>
      <c r="E73" s="37" t="s">
        <v>172</v>
      </c>
      <c r="F73" s="38" t="s">
        <v>173</v>
      </c>
      <c r="G73" s="39">
        <v>16.600000000000001</v>
      </c>
      <c r="H73" s="40">
        <v>229.62</v>
      </c>
      <c r="I73" s="40">
        <f>ROUND(G73*H73,P4)</f>
        <v>0</v>
      </c>
      <c r="J73" s="35"/>
      <c r="O73" s="41">
        <f>I73*0.21</f>
        <v>0</v>
      </c>
      <c r="P73">
        <v>3</v>
      </c>
    </row>
    <row r="74" ht="60">
      <c r="A74" s="35" t="s">
        <v>45</v>
      </c>
      <c r="B74" s="42"/>
      <c r="C74" s="43"/>
      <c r="D74" s="43"/>
      <c r="E74" s="37" t="s">
        <v>174</v>
      </c>
      <c r="F74" s="43"/>
      <c r="G74" s="43"/>
      <c r="H74" s="43"/>
      <c r="I74" s="43"/>
      <c r="J74" s="44"/>
    </row>
    <row r="75">
      <c r="A75" s="35" t="s">
        <v>100</v>
      </c>
      <c r="B75" s="42"/>
      <c r="C75" s="43"/>
      <c r="D75" s="43"/>
      <c r="E75" s="48" t="s">
        <v>175</v>
      </c>
      <c r="F75" s="43"/>
      <c r="G75" s="43"/>
      <c r="H75" s="43"/>
      <c r="I75" s="43"/>
      <c r="J75" s="44"/>
    </row>
    <row r="76" ht="45">
      <c r="A76" s="35" t="s">
        <v>47</v>
      </c>
      <c r="B76" s="42"/>
      <c r="C76" s="43"/>
      <c r="D76" s="43"/>
      <c r="E76" s="37" t="s">
        <v>176</v>
      </c>
      <c r="F76" s="43"/>
      <c r="G76" s="43"/>
      <c r="H76" s="43"/>
      <c r="I76" s="43"/>
      <c r="J76" s="44"/>
    </row>
    <row r="77" ht="30">
      <c r="A77" s="35" t="s">
        <v>40</v>
      </c>
      <c r="B77" s="35">
        <v>18</v>
      </c>
      <c r="C77" s="36" t="s">
        <v>177</v>
      </c>
      <c r="D77" s="35" t="s">
        <v>42</v>
      </c>
      <c r="E77" s="37" t="s">
        <v>178</v>
      </c>
      <c r="F77" s="38" t="s">
        <v>65</v>
      </c>
      <c r="G77" s="39">
        <v>2</v>
      </c>
      <c r="H77" s="40">
        <v>227.16999999999999</v>
      </c>
      <c r="I77" s="40">
        <f>ROUND(G77*H77,P4)</f>
        <v>0</v>
      </c>
      <c r="J77" s="35"/>
      <c r="O77" s="41">
        <f>I77*0.21</f>
        <v>0</v>
      </c>
      <c r="P77">
        <v>3</v>
      </c>
    </row>
    <row r="78" ht="45">
      <c r="A78" s="35" t="s">
        <v>45</v>
      </c>
      <c r="B78" s="42"/>
      <c r="C78" s="43"/>
      <c r="D78" s="43"/>
      <c r="E78" s="37" t="s">
        <v>179</v>
      </c>
      <c r="F78" s="43"/>
      <c r="G78" s="43"/>
      <c r="H78" s="43"/>
      <c r="I78" s="43"/>
      <c r="J78" s="44"/>
    </row>
    <row r="79" ht="30">
      <c r="A79" s="35" t="s">
        <v>47</v>
      </c>
      <c r="B79" s="42"/>
      <c r="C79" s="43"/>
      <c r="D79" s="43"/>
      <c r="E79" s="37" t="s">
        <v>180</v>
      </c>
      <c r="F79" s="43"/>
      <c r="G79" s="43"/>
      <c r="H79" s="43"/>
      <c r="I79" s="43"/>
      <c r="J79" s="44"/>
    </row>
    <row r="80">
      <c r="A80" s="35" t="s">
        <v>40</v>
      </c>
      <c r="B80" s="35">
        <v>19</v>
      </c>
      <c r="C80" s="36" t="s">
        <v>181</v>
      </c>
      <c r="D80" s="35" t="s">
        <v>42</v>
      </c>
      <c r="E80" s="37" t="s">
        <v>182</v>
      </c>
      <c r="F80" s="38" t="s">
        <v>173</v>
      </c>
      <c r="G80" s="39">
        <v>26</v>
      </c>
      <c r="H80" s="40">
        <v>268.61000000000001</v>
      </c>
      <c r="I80" s="40">
        <f>ROUND(G80*H80,P4)</f>
        <v>0</v>
      </c>
      <c r="J80" s="35"/>
      <c r="O80" s="41">
        <f>I80*0.21</f>
        <v>0</v>
      </c>
      <c r="P80">
        <v>3</v>
      </c>
    </row>
    <row r="81" ht="45">
      <c r="A81" s="35" t="s">
        <v>45</v>
      </c>
      <c r="B81" s="42"/>
      <c r="C81" s="43"/>
      <c r="D81" s="43"/>
      <c r="E81" s="37" t="s">
        <v>183</v>
      </c>
      <c r="F81" s="43"/>
      <c r="G81" s="43"/>
      <c r="H81" s="43"/>
      <c r="I81" s="43"/>
      <c r="J81" s="44"/>
    </row>
    <row r="82">
      <c r="A82" s="35" t="s">
        <v>100</v>
      </c>
      <c r="B82" s="42"/>
      <c r="C82" s="43"/>
      <c r="D82" s="43"/>
      <c r="E82" s="48" t="s">
        <v>184</v>
      </c>
      <c r="F82" s="43"/>
      <c r="G82" s="43"/>
      <c r="H82" s="43"/>
      <c r="I82" s="43"/>
      <c r="J82" s="44"/>
    </row>
    <row r="83" ht="30">
      <c r="A83" s="35" t="s">
        <v>47</v>
      </c>
      <c r="B83" s="42"/>
      <c r="C83" s="43"/>
      <c r="D83" s="43"/>
      <c r="E83" s="37" t="s">
        <v>185</v>
      </c>
      <c r="F83" s="43"/>
      <c r="G83" s="43"/>
      <c r="H83" s="43"/>
      <c r="I83" s="43"/>
      <c r="J83" s="44"/>
    </row>
    <row r="84">
      <c r="A84" s="35" t="s">
        <v>40</v>
      </c>
      <c r="B84" s="35">
        <v>20</v>
      </c>
      <c r="C84" s="36" t="s">
        <v>186</v>
      </c>
      <c r="D84" s="35" t="s">
        <v>42</v>
      </c>
      <c r="E84" s="37" t="s">
        <v>187</v>
      </c>
      <c r="F84" s="38" t="s">
        <v>125</v>
      </c>
      <c r="G84" s="39">
        <v>62.591999999999999</v>
      </c>
      <c r="H84" s="40">
        <v>4490.6800000000003</v>
      </c>
      <c r="I84" s="40">
        <f>ROUND(G84*H84,P4)</f>
        <v>0</v>
      </c>
      <c r="J84" s="35"/>
      <c r="O84" s="41">
        <f>I84*0</f>
        <v>0</v>
      </c>
      <c r="P84">
        <v>1</v>
      </c>
    </row>
    <row r="85">
      <c r="A85" s="35" t="s">
        <v>45</v>
      </c>
      <c r="B85" s="42"/>
      <c r="C85" s="43"/>
      <c r="D85" s="43"/>
      <c r="E85" s="37" t="s">
        <v>188</v>
      </c>
      <c r="F85" s="43"/>
      <c r="G85" s="43"/>
      <c r="H85" s="43"/>
      <c r="I85" s="43"/>
      <c r="J85" s="44"/>
    </row>
    <row r="86" ht="45">
      <c r="A86" s="35" t="s">
        <v>100</v>
      </c>
      <c r="B86" s="42"/>
      <c r="C86" s="43"/>
      <c r="D86" s="43"/>
      <c r="E86" s="48" t="s">
        <v>189</v>
      </c>
      <c r="F86" s="43"/>
      <c r="G86" s="43"/>
      <c r="H86" s="43"/>
      <c r="I86" s="43"/>
      <c r="J86" s="44"/>
    </row>
    <row r="87" ht="150">
      <c r="A87" s="35" t="s">
        <v>47</v>
      </c>
      <c r="B87" s="42"/>
      <c r="C87" s="43"/>
      <c r="D87" s="43"/>
      <c r="E87" s="37" t="s">
        <v>190</v>
      </c>
      <c r="F87" s="43"/>
      <c r="G87" s="43"/>
      <c r="H87" s="43"/>
      <c r="I87" s="43"/>
      <c r="J87" s="44"/>
    </row>
    <row r="88">
      <c r="A88" s="35" t="s">
        <v>40</v>
      </c>
      <c r="B88" s="35">
        <v>21</v>
      </c>
      <c r="C88" s="36" t="s">
        <v>191</v>
      </c>
      <c r="D88" s="35" t="s">
        <v>42</v>
      </c>
      <c r="E88" s="37" t="s">
        <v>192</v>
      </c>
      <c r="F88" s="38" t="s">
        <v>125</v>
      </c>
      <c r="G88" s="39">
        <v>6.2400000000000002</v>
      </c>
      <c r="H88" s="40">
        <v>6851.46</v>
      </c>
      <c r="I88" s="40">
        <f>ROUND(G88*H88,P4)</f>
        <v>0</v>
      </c>
      <c r="J88" s="35"/>
      <c r="O88" s="41">
        <f>I88*0.21</f>
        <v>0</v>
      </c>
      <c r="P88">
        <v>3</v>
      </c>
    </row>
    <row r="89">
      <c r="A89" s="35" t="s">
        <v>45</v>
      </c>
      <c r="B89" s="42"/>
      <c r="C89" s="43"/>
      <c r="D89" s="43"/>
      <c r="E89" s="37" t="s">
        <v>193</v>
      </c>
      <c r="F89" s="43"/>
      <c r="G89" s="43"/>
      <c r="H89" s="43"/>
      <c r="I89" s="43"/>
      <c r="J89" s="44"/>
    </row>
    <row r="90">
      <c r="A90" s="35" t="s">
        <v>100</v>
      </c>
      <c r="B90" s="42"/>
      <c r="C90" s="43"/>
      <c r="D90" s="43"/>
      <c r="E90" s="48" t="s">
        <v>194</v>
      </c>
      <c r="F90" s="43"/>
      <c r="G90" s="43"/>
      <c r="H90" s="43"/>
      <c r="I90" s="43"/>
      <c r="J90" s="44"/>
    </row>
    <row r="91" ht="150">
      <c r="A91" s="35" t="s">
        <v>47</v>
      </c>
      <c r="B91" s="42"/>
      <c r="C91" s="43"/>
      <c r="D91" s="43"/>
      <c r="E91" s="37" t="s">
        <v>190</v>
      </c>
      <c r="F91" s="43"/>
      <c r="G91" s="43"/>
      <c r="H91" s="43"/>
      <c r="I91" s="43"/>
      <c r="J91" s="44"/>
    </row>
    <row r="92">
      <c r="A92" s="35" t="s">
        <v>40</v>
      </c>
      <c r="B92" s="35">
        <v>22</v>
      </c>
      <c r="C92" s="36" t="s">
        <v>195</v>
      </c>
      <c r="D92" s="35" t="s">
        <v>42</v>
      </c>
      <c r="E92" s="37" t="s">
        <v>196</v>
      </c>
      <c r="F92" s="38" t="s">
        <v>118</v>
      </c>
      <c r="G92" s="39">
        <v>37.399999999999999</v>
      </c>
      <c r="H92" s="40">
        <v>195.31</v>
      </c>
      <c r="I92" s="40">
        <f>ROUND(G92*H92,P4)</f>
        <v>0</v>
      </c>
      <c r="J92" s="35"/>
      <c r="O92" s="41">
        <f>I92*0.21</f>
        <v>0</v>
      </c>
      <c r="P92">
        <v>3</v>
      </c>
    </row>
    <row r="93" ht="30">
      <c r="A93" s="35" t="s">
        <v>45</v>
      </c>
      <c r="B93" s="42"/>
      <c r="C93" s="43"/>
      <c r="D93" s="43"/>
      <c r="E93" s="37" t="s">
        <v>197</v>
      </c>
      <c r="F93" s="43"/>
      <c r="G93" s="43"/>
      <c r="H93" s="43"/>
      <c r="I93" s="43"/>
      <c r="J93" s="44"/>
    </row>
    <row r="94">
      <c r="A94" s="35" t="s">
        <v>100</v>
      </c>
      <c r="B94" s="42"/>
      <c r="C94" s="43"/>
      <c r="D94" s="43"/>
      <c r="E94" s="48" t="s">
        <v>198</v>
      </c>
      <c r="F94" s="43"/>
      <c r="G94" s="43"/>
      <c r="H94" s="43"/>
      <c r="I94" s="43"/>
      <c r="J94" s="44"/>
    </row>
    <row r="95" ht="105">
      <c r="A95" s="35" t="s">
        <v>47</v>
      </c>
      <c r="B95" s="45"/>
      <c r="C95" s="46"/>
      <c r="D95" s="46"/>
      <c r="E95" s="37" t="s">
        <v>199</v>
      </c>
      <c r="F95" s="46"/>
      <c r="G95" s="46"/>
      <c r="H95" s="46"/>
      <c r="I95" s="46"/>
      <c r="J95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15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SUMIFS(I9:I12,A9:A12,"P")</f>
        <v>0</v>
      </c>
      <c r="J8" s="34"/>
    </row>
    <row r="9">
      <c r="A9" s="35" t="s">
        <v>40</v>
      </c>
      <c r="B9" s="35">
        <v>1</v>
      </c>
      <c r="C9" s="36" t="s">
        <v>200</v>
      </c>
      <c r="D9" s="35" t="s">
        <v>42</v>
      </c>
      <c r="E9" s="37" t="s">
        <v>201</v>
      </c>
      <c r="F9" s="38" t="s">
        <v>44</v>
      </c>
      <c r="G9" s="39">
        <v>1</v>
      </c>
      <c r="H9" s="40">
        <v>150000</v>
      </c>
      <c r="I9" s="40">
        <f>ROUND(G9*H9,P4)</f>
        <v>0</v>
      </c>
      <c r="J9" s="35"/>
      <c r="O9" s="41">
        <f>I9*0.21</f>
        <v>0</v>
      </c>
      <c r="P9">
        <v>3</v>
      </c>
    </row>
    <row r="10" ht="75">
      <c r="A10" s="35" t="s">
        <v>45</v>
      </c>
      <c r="B10" s="42"/>
      <c r="C10" s="43"/>
      <c r="D10" s="43"/>
      <c r="E10" s="37" t="s">
        <v>202</v>
      </c>
      <c r="F10" s="43"/>
      <c r="G10" s="43"/>
      <c r="H10" s="43"/>
      <c r="I10" s="43"/>
      <c r="J10" s="44"/>
    </row>
    <row r="11">
      <c r="A11" s="35" t="s">
        <v>100</v>
      </c>
      <c r="B11" s="42"/>
      <c r="C11" s="43"/>
      <c r="D11" s="43"/>
      <c r="E11" s="48" t="s">
        <v>203</v>
      </c>
      <c r="F11" s="43"/>
      <c r="G11" s="43"/>
      <c r="H11" s="43"/>
      <c r="I11" s="43"/>
      <c r="J11" s="44"/>
    </row>
    <row r="12" ht="30">
      <c r="A12" s="35" t="s">
        <v>47</v>
      </c>
      <c r="B12" s="45"/>
      <c r="C12" s="46"/>
      <c r="D12" s="46"/>
      <c r="E12" s="37" t="s">
        <v>204</v>
      </c>
      <c r="F12" s="46"/>
      <c r="G12" s="46"/>
      <c r="H12" s="46"/>
      <c r="I12" s="46"/>
      <c r="J12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17</v>
      </c>
      <c r="I3" s="23">
        <f>SUMIFS(I8:I263,A8:A263,"SD")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SUMIFS(I9:I16,A9:A16,"P")</f>
        <v>0</v>
      </c>
      <c r="J8" s="34"/>
    </row>
    <row r="9">
      <c r="A9" s="35" t="s">
        <v>40</v>
      </c>
      <c r="B9" s="35">
        <v>1</v>
      </c>
      <c r="C9" s="36" t="s">
        <v>205</v>
      </c>
      <c r="D9" s="35" t="s">
        <v>42</v>
      </c>
      <c r="E9" s="37" t="s">
        <v>104</v>
      </c>
      <c r="F9" s="38" t="s">
        <v>98</v>
      </c>
      <c r="G9" s="39">
        <v>38.628999999999998</v>
      </c>
      <c r="H9" s="40">
        <v>400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45</v>
      </c>
      <c r="B10" s="42"/>
      <c r="C10" s="43"/>
      <c r="D10" s="43"/>
      <c r="E10" s="37" t="s">
        <v>206</v>
      </c>
      <c r="F10" s="43"/>
      <c r="G10" s="43"/>
      <c r="H10" s="43"/>
      <c r="I10" s="43"/>
      <c r="J10" s="44"/>
    </row>
    <row r="11" ht="60">
      <c r="A11" s="35" t="s">
        <v>100</v>
      </c>
      <c r="B11" s="42"/>
      <c r="C11" s="43"/>
      <c r="D11" s="43"/>
      <c r="E11" s="48" t="s">
        <v>207</v>
      </c>
      <c r="F11" s="43"/>
      <c r="G11" s="43"/>
      <c r="H11" s="43"/>
      <c r="I11" s="43"/>
      <c r="J11" s="44"/>
    </row>
    <row r="12" ht="30">
      <c r="A12" s="35" t="s">
        <v>47</v>
      </c>
      <c r="B12" s="42"/>
      <c r="C12" s="43"/>
      <c r="D12" s="43"/>
      <c r="E12" s="37" t="s">
        <v>102</v>
      </c>
      <c r="F12" s="43"/>
      <c r="G12" s="43"/>
      <c r="H12" s="43"/>
      <c r="I12" s="43"/>
      <c r="J12" s="44"/>
    </row>
    <row r="13">
      <c r="A13" s="35" t="s">
        <v>40</v>
      </c>
      <c r="B13" s="35">
        <v>2</v>
      </c>
      <c r="C13" s="36" t="s">
        <v>103</v>
      </c>
      <c r="D13" s="35" t="s">
        <v>42</v>
      </c>
      <c r="E13" s="37" t="s">
        <v>104</v>
      </c>
      <c r="F13" s="38" t="s">
        <v>98</v>
      </c>
      <c r="G13" s="39">
        <v>111.999</v>
      </c>
      <c r="H13" s="40">
        <v>400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30">
      <c r="A14" s="35" t="s">
        <v>45</v>
      </c>
      <c r="B14" s="42"/>
      <c r="C14" s="43"/>
      <c r="D14" s="43"/>
      <c r="E14" s="37" t="s">
        <v>208</v>
      </c>
      <c r="F14" s="43"/>
      <c r="G14" s="43"/>
      <c r="H14" s="43"/>
      <c r="I14" s="43"/>
      <c r="J14" s="44"/>
    </row>
    <row r="15">
      <c r="A15" s="35" t="s">
        <v>100</v>
      </c>
      <c r="B15" s="42"/>
      <c r="C15" s="43"/>
      <c r="D15" s="43"/>
      <c r="E15" s="48" t="s">
        <v>209</v>
      </c>
      <c r="F15" s="43"/>
      <c r="G15" s="43"/>
      <c r="H15" s="43"/>
      <c r="I15" s="43"/>
      <c r="J15" s="44"/>
    </row>
    <row r="16" ht="30">
      <c r="A16" s="35" t="s">
        <v>47</v>
      </c>
      <c r="B16" s="42"/>
      <c r="C16" s="43"/>
      <c r="D16" s="43"/>
      <c r="E16" s="37" t="s">
        <v>102</v>
      </c>
      <c r="F16" s="43"/>
      <c r="G16" s="43"/>
      <c r="H16" s="43"/>
      <c r="I16" s="43"/>
      <c r="J16" s="44"/>
    </row>
    <row r="17">
      <c r="A17" s="29" t="s">
        <v>37</v>
      </c>
      <c r="B17" s="30"/>
      <c r="C17" s="31" t="s">
        <v>114</v>
      </c>
      <c r="D17" s="32"/>
      <c r="E17" s="29" t="s">
        <v>115</v>
      </c>
      <c r="F17" s="32"/>
      <c r="G17" s="32"/>
      <c r="H17" s="32"/>
      <c r="I17" s="33">
        <f>SUMIFS(I18:I64,A18:A64,"P")</f>
        <v>0</v>
      </c>
      <c r="J17" s="34"/>
    </row>
    <row r="18">
      <c r="A18" s="35" t="s">
        <v>40</v>
      </c>
      <c r="B18" s="35">
        <v>3</v>
      </c>
      <c r="C18" s="36" t="s">
        <v>210</v>
      </c>
      <c r="D18" s="35" t="s">
        <v>42</v>
      </c>
      <c r="E18" s="37" t="s">
        <v>211</v>
      </c>
      <c r="F18" s="38" t="s">
        <v>212</v>
      </c>
      <c r="G18" s="39">
        <v>40</v>
      </c>
      <c r="H18" s="40">
        <v>187.88999999999999</v>
      </c>
      <c r="I18" s="40">
        <f>ROUND(G18*H18,P4)</f>
        <v>0</v>
      </c>
      <c r="J18" s="35"/>
      <c r="O18" s="41">
        <f>I18*0</f>
        <v>0</v>
      </c>
      <c r="P18">
        <v>1</v>
      </c>
    </row>
    <row r="19" ht="30">
      <c r="A19" s="35" t="s">
        <v>45</v>
      </c>
      <c r="B19" s="42"/>
      <c r="C19" s="43"/>
      <c r="D19" s="43"/>
      <c r="E19" s="37" t="s">
        <v>213</v>
      </c>
      <c r="F19" s="43"/>
      <c r="G19" s="43"/>
      <c r="H19" s="43"/>
      <c r="I19" s="43"/>
      <c r="J19" s="44"/>
    </row>
    <row r="20" ht="45">
      <c r="A20" s="35" t="s">
        <v>47</v>
      </c>
      <c r="B20" s="42"/>
      <c r="C20" s="43"/>
      <c r="D20" s="43"/>
      <c r="E20" s="37" t="s">
        <v>214</v>
      </c>
      <c r="F20" s="43"/>
      <c r="G20" s="43"/>
      <c r="H20" s="43"/>
      <c r="I20" s="43"/>
      <c r="J20" s="44"/>
    </row>
    <row r="21">
      <c r="A21" s="35" t="s">
        <v>40</v>
      </c>
      <c r="B21" s="35">
        <v>4</v>
      </c>
      <c r="C21" s="36" t="s">
        <v>215</v>
      </c>
      <c r="D21" s="35" t="s">
        <v>42</v>
      </c>
      <c r="E21" s="37" t="s">
        <v>216</v>
      </c>
      <c r="F21" s="38" t="s">
        <v>173</v>
      </c>
      <c r="G21" s="39">
        <v>27</v>
      </c>
      <c r="H21" s="40">
        <v>3675.1300000000001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60">
      <c r="A22" s="35" t="s">
        <v>45</v>
      </c>
      <c r="B22" s="42"/>
      <c r="C22" s="43"/>
      <c r="D22" s="43"/>
      <c r="E22" s="37" t="s">
        <v>217</v>
      </c>
      <c r="F22" s="43"/>
      <c r="G22" s="43"/>
      <c r="H22" s="43"/>
      <c r="I22" s="43"/>
      <c r="J22" s="44"/>
    </row>
    <row r="23">
      <c r="A23" s="35" t="s">
        <v>100</v>
      </c>
      <c r="B23" s="42"/>
      <c r="C23" s="43"/>
      <c r="D23" s="43"/>
      <c r="E23" s="48" t="s">
        <v>218</v>
      </c>
      <c r="F23" s="43"/>
      <c r="G23" s="43"/>
      <c r="H23" s="43"/>
      <c r="I23" s="43"/>
      <c r="J23" s="44"/>
    </row>
    <row r="24" ht="45">
      <c r="A24" s="35" t="s">
        <v>47</v>
      </c>
      <c r="B24" s="42"/>
      <c r="C24" s="43"/>
      <c r="D24" s="43"/>
      <c r="E24" s="37" t="s">
        <v>219</v>
      </c>
      <c r="F24" s="43"/>
      <c r="G24" s="43"/>
      <c r="H24" s="43"/>
      <c r="I24" s="43"/>
      <c r="J24" s="44"/>
    </row>
    <row r="25">
      <c r="A25" s="35" t="s">
        <v>40</v>
      </c>
      <c r="B25" s="35">
        <v>5</v>
      </c>
      <c r="C25" s="36" t="s">
        <v>160</v>
      </c>
      <c r="D25" s="35" t="s">
        <v>42</v>
      </c>
      <c r="E25" s="37" t="s">
        <v>161</v>
      </c>
      <c r="F25" s="38" t="s">
        <v>125</v>
      </c>
      <c r="G25" s="39">
        <v>6</v>
      </c>
      <c r="H25" s="40">
        <v>556.19000000000005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30">
      <c r="A26" s="35" t="s">
        <v>45</v>
      </c>
      <c r="B26" s="42"/>
      <c r="C26" s="43"/>
      <c r="D26" s="43"/>
      <c r="E26" s="37" t="s">
        <v>220</v>
      </c>
      <c r="F26" s="43"/>
      <c r="G26" s="43"/>
      <c r="H26" s="43"/>
      <c r="I26" s="43"/>
      <c r="J26" s="44"/>
    </row>
    <row r="27">
      <c r="A27" s="35" t="s">
        <v>100</v>
      </c>
      <c r="B27" s="42"/>
      <c r="C27" s="43"/>
      <c r="D27" s="43"/>
      <c r="E27" s="48" t="s">
        <v>221</v>
      </c>
      <c r="F27" s="43"/>
      <c r="G27" s="43"/>
      <c r="H27" s="43"/>
      <c r="I27" s="43"/>
      <c r="J27" s="44"/>
    </row>
    <row r="28" ht="409.5">
      <c r="A28" s="35" t="s">
        <v>47</v>
      </c>
      <c r="B28" s="42"/>
      <c r="C28" s="43"/>
      <c r="D28" s="43"/>
      <c r="E28" s="37" t="s">
        <v>159</v>
      </c>
      <c r="F28" s="43"/>
      <c r="G28" s="43"/>
      <c r="H28" s="43"/>
      <c r="I28" s="43"/>
      <c r="J28" s="44"/>
    </row>
    <row r="29">
      <c r="A29" s="35" t="s">
        <v>40</v>
      </c>
      <c r="B29" s="35">
        <v>6</v>
      </c>
      <c r="C29" s="36" t="s">
        <v>222</v>
      </c>
      <c r="D29" s="35" t="s">
        <v>42</v>
      </c>
      <c r="E29" s="37" t="s">
        <v>161</v>
      </c>
      <c r="F29" s="38" t="s">
        <v>125</v>
      </c>
      <c r="G29" s="39">
        <v>58.947000000000003</v>
      </c>
      <c r="H29" s="40">
        <v>435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45">
      <c r="A30" s="35" t="s">
        <v>45</v>
      </c>
      <c r="B30" s="42"/>
      <c r="C30" s="43"/>
      <c r="D30" s="43"/>
      <c r="E30" s="37" t="s">
        <v>223</v>
      </c>
      <c r="F30" s="43"/>
      <c r="G30" s="43"/>
      <c r="H30" s="43"/>
      <c r="I30" s="43"/>
      <c r="J30" s="44"/>
    </row>
    <row r="31">
      <c r="A31" s="35" t="s">
        <v>100</v>
      </c>
      <c r="B31" s="42"/>
      <c r="C31" s="43"/>
      <c r="D31" s="43"/>
      <c r="E31" s="48" t="s">
        <v>224</v>
      </c>
      <c r="F31" s="43"/>
      <c r="G31" s="43"/>
      <c r="H31" s="43"/>
      <c r="I31" s="43"/>
      <c r="J31" s="44"/>
    </row>
    <row r="32" ht="409.5">
      <c r="A32" s="35" t="s">
        <v>47</v>
      </c>
      <c r="B32" s="42"/>
      <c r="C32" s="43"/>
      <c r="D32" s="43"/>
      <c r="E32" s="37" t="s">
        <v>159</v>
      </c>
      <c r="F32" s="43"/>
      <c r="G32" s="43"/>
      <c r="H32" s="43"/>
      <c r="I32" s="43"/>
      <c r="J32" s="44"/>
    </row>
    <row r="33">
      <c r="A33" s="35" t="s">
        <v>40</v>
      </c>
      <c r="B33" s="35">
        <v>7</v>
      </c>
      <c r="C33" s="36" t="s">
        <v>225</v>
      </c>
      <c r="D33" s="35" t="s">
        <v>42</v>
      </c>
      <c r="E33" s="37" t="s">
        <v>226</v>
      </c>
      <c r="F33" s="38" t="s">
        <v>125</v>
      </c>
      <c r="G33" s="39">
        <v>88.923000000000002</v>
      </c>
      <c r="H33" s="40">
        <v>139.31999999999999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5">
      <c r="A34" s="35" t="s">
        <v>45</v>
      </c>
      <c r="B34" s="42"/>
      <c r="C34" s="43"/>
      <c r="D34" s="43"/>
      <c r="E34" s="37" t="s">
        <v>227</v>
      </c>
      <c r="F34" s="43"/>
      <c r="G34" s="43"/>
      <c r="H34" s="43"/>
      <c r="I34" s="43"/>
      <c r="J34" s="44"/>
    </row>
    <row r="35">
      <c r="A35" s="35" t="s">
        <v>100</v>
      </c>
      <c r="B35" s="42"/>
      <c r="C35" s="43"/>
      <c r="D35" s="43"/>
      <c r="E35" s="48" t="s">
        <v>167</v>
      </c>
      <c r="F35" s="43"/>
      <c r="G35" s="43"/>
      <c r="H35" s="43"/>
      <c r="I35" s="43"/>
      <c r="J35" s="44"/>
    </row>
    <row r="36" ht="390">
      <c r="A36" s="35" t="s">
        <v>47</v>
      </c>
      <c r="B36" s="42"/>
      <c r="C36" s="43"/>
      <c r="D36" s="43"/>
      <c r="E36" s="37" t="s">
        <v>228</v>
      </c>
      <c r="F36" s="43"/>
      <c r="G36" s="43"/>
      <c r="H36" s="43"/>
      <c r="I36" s="43"/>
      <c r="J36" s="44"/>
    </row>
    <row r="37">
      <c r="A37" s="35" t="s">
        <v>40</v>
      </c>
      <c r="B37" s="35">
        <v>8</v>
      </c>
      <c r="C37" s="36" t="s">
        <v>229</v>
      </c>
      <c r="D37" s="35" t="s">
        <v>42</v>
      </c>
      <c r="E37" s="37" t="s">
        <v>230</v>
      </c>
      <c r="F37" s="38" t="s">
        <v>125</v>
      </c>
      <c r="G37" s="39">
        <v>12</v>
      </c>
      <c r="H37" s="40">
        <v>3326.5</v>
      </c>
      <c r="I37" s="40">
        <f>ROUND(G37*H37,P4)</f>
        <v>0</v>
      </c>
      <c r="J37" s="35"/>
      <c r="O37" s="41">
        <f>I37*0</f>
        <v>0</v>
      </c>
      <c r="P37">
        <v>1</v>
      </c>
    </row>
    <row r="38">
      <c r="A38" s="35" t="s">
        <v>45</v>
      </c>
      <c r="B38" s="42"/>
      <c r="C38" s="43"/>
      <c r="D38" s="43"/>
      <c r="E38" s="37" t="s">
        <v>231</v>
      </c>
      <c r="F38" s="43"/>
      <c r="G38" s="43"/>
      <c r="H38" s="43"/>
      <c r="I38" s="43"/>
      <c r="J38" s="44"/>
    </row>
    <row r="39">
      <c r="A39" s="35" t="s">
        <v>100</v>
      </c>
      <c r="B39" s="42"/>
      <c r="C39" s="43"/>
      <c r="D39" s="43"/>
      <c r="E39" s="48" t="s">
        <v>232</v>
      </c>
      <c r="F39" s="43"/>
      <c r="G39" s="43"/>
      <c r="H39" s="43"/>
      <c r="I39" s="43"/>
      <c r="J39" s="44"/>
    </row>
    <row r="40" ht="90">
      <c r="A40" s="35" t="s">
        <v>47</v>
      </c>
      <c r="B40" s="42"/>
      <c r="C40" s="43"/>
      <c r="D40" s="43"/>
      <c r="E40" s="37" t="s">
        <v>233</v>
      </c>
      <c r="F40" s="43"/>
      <c r="G40" s="43"/>
      <c r="H40" s="43"/>
      <c r="I40" s="43"/>
      <c r="J40" s="44"/>
    </row>
    <row r="41">
      <c r="A41" s="35" t="s">
        <v>40</v>
      </c>
      <c r="B41" s="35">
        <v>9</v>
      </c>
      <c r="C41" s="36" t="s">
        <v>234</v>
      </c>
      <c r="D41" s="35" t="s">
        <v>42</v>
      </c>
      <c r="E41" s="37" t="s">
        <v>235</v>
      </c>
      <c r="F41" s="38" t="s">
        <v>125</v>
      </c>
      <c r="G41" s="39">
        <v>74.382999999999996</v>
      </c>
      <c r="H41" s="40">
        <v>89.599999999999994</v>
      </c>
      <c r="I41" s="40">
        <f>ROUND(G41*H41,P4)</f>
        <v>0</v>
      </c>
      <c r="J41" s="35"/>
      <c r="O41" s="41">
        <f>I41*0</f>
        <v>0</v>
      </c>
      <c r="P41">
        <v>1</v>
      </c>
    </row>
    <row r="42" ht="30">
      <c r="A42" s="35" t="s">
        <v>45</v>
      </c>
      <c r="B42" s="42"/>
      <c r="C42" s="43"/>
      <c r="D42" s="43"/>
      <c r="E42" s="37" t="s">
        <v>236</v>
      </c>
      <c r="F42" s="43"/>
      <c r="G42" s="43"/>
      <c r="H42" s="43"/>
      <c r="I42" s="43"/>
      <c r="J42" s="44"/>
    </row>
    <row r="43">
      <c r="A43" s="35" t="s">
        <v>100</v>
      </c>
      <c r="B43" s="42"/>
      <c r="C43" s="43"/>
      <c r="D43" s="43"/>
      <c r="E43" s="48" t="s">
        <v>237</v>
      </c>
      <c r="F43" s="43"/>
      <c r="G43" s="43"/>
      <c r="H43" s="43"/>
      <c r="I43" s="43"/>
      <c r="J43" s="44"/>
    </row>
    <row r="44" ht="345">
      <c r="A44" s="35" t="s">
        <v>47</v>
      </c>
      <c r="B44" s="42"/>
      <c r="C44" s="43"/>
      <c r="D44" s="43"/>
      <c r="E44" s="37" t="s">
        <v>238</v>
      </c>
      <c r="F44" s="43"/>
      <c r="G44" s="43"/>
      <c r="H44" s="43"/>
      <c r="I44" s="43"/>
      <c r="J44" s="44"/>
    </row>
    <row r="45">
      <c r="A45" s="35" t="s">
        <v>40</v>
      </c>
      <c r="B45" s="35">
        <v>10</v>
      </c>
      <c r="C45" s="36" t="s">
        <v>239</v>
      </c>
      <c r="D45" s="35" t="s">
        <v>42</v>
      </c>
      <c r="E45" s="37" t="s">
        <v>240</v>
      </c>
      <c r="F45" s="38" t="s">
        <v>125</v>
      </c>
      <c r="G45" s="39">
        <v>6</v>
      </c>
      <c r="H45" s="40">
        <v>207.65000000000001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30">
      <c r="A46" s="35" t="s">
        <v>45</v>
      </c>
      <c r="B46" s="42"/>
      <c r="C46" s="43"/>
      <c r="D46" s="43"/>
      <c r="E46" s="37" t="s">
        <v>241</v>
      </c>
      <c r="F46" s="43"/>
      <c r="G46" s="43"/>
      <c r="H46" s="43"/>
      <c r="I46" s="43"/>
      <c r="J46" s="44"/>
    </row>
    <row r="47">
      <c r="A47" s="35" t="s">
        <v>100</v>
      </c>
      <c r="B47" s="42"/>
      <c r="C47" s="43"/>
      <c r="D47" s="43"/>
      <c r="E47" s="48" t="s">
        <v>242</v>
      </c>
      <c r="F47" s="43"/>
      <c r="G47" s="43"/>
      <c r="H47" s="43"/>
      <c r="I47" s="43"/>
      <c r="J47" s="44"/>
    </row>
    <row r="48" ht="345">
      <c r="A48" s="35" t="s">
        <v>47</v>
      </c>
      <c r="B48" s="42"/>
      <c r="C48" s="43"/>
      <c r="D48" s="43"/>
      <c r="E48" s="37" t="s">
        <v>238</v>
      </c>
      <c r="F48" s="43"/>
      <c r="G48" s="43"/>
      <c r="H48" s="43"/>
      <c r="I48" s="43"/>
      <c r="J48" s="44"/>
    </row>
    <row r="49">
      <c r="A49" s="35" t="s">
        <v>40</v>
      </c>
      <c r="B49" s="35">
        <v>11</v>
      </c>
      <c r="C49" s="36" t="s">
        <v>243</v>
      </c>
      <c r="D49" s="35" t="s">
        <v>42</v>
      </c>
      <c r="E49" s="37" t="s">
        <v>244</v>
      </c>
      <c r="F49" s="38" t="s">
        <v>118</v>
      </c>
      <c r="G49" s="39">
        <v>265.10000000000002</v>
      </c>
      <c r="H49" s="40">
        <v>21.23</v>
      </c>
      <c r="I49" s="40">
        <f>ROUND(G49*H49,P4)</f>
        <v>0</v>
      </c>
      <c r="J49" s="35"/>
      <c r="O49" s="41">
        <f>I49*0.21</f>
        <v>0</v>
      </c>
      <c r="P49">
        <v>3</v>
      </c>
    </row>
    <row r="50" ht="30">
      <c r="A50" s="35" t="s">
        <v>45</v>
      </c>
      <c r="B50" s="42"/>
      <c r="C50" s="43"/>
      <c r="D50" s="43"/>
      <c r="E50" s="37" t="s">
        <v>245</v>
      </c>
      <c r="F50" s="43"/>
      <c r="G50" s="43"/>
      <c r="H50" s="43"/>
      <c r="I50" s="43"/>
      <c r="J50" s="44"/>
    </row>
    <row r="51">
      <c r="A51" s="35" t="s">
        <v>100</v>
      </c>
      <c r="B51" s="42"/>
      <c r="C51" s="43"/>
      <c r="D51" s="43"/>
      <c r="E51" s="48" t="s">
        <v>246</v>
      </c>
      <c r="F51" s="43"/>
      <c r="G51" s="43"/>
      <c r="H51" s="43"/>
      <c r="I51" s="43"/>
      <c r="J51" s="44"/>
    </row>
    <row r="52" ht="30">
      <c r="A52" s="35" t="s">
        <v>47</v>
      </c>
      <c r="B52" s="42"/>
      <c r="C52" s="43"/>
      <c r="D52" s="43"/>
      <c r="E52" s="37" t="s">
        <v>247</v>
      </c>
      <c r="F52" s="43"/>
      <c r="G52" s="43"/>
      <c r="H52" s="43"/>
      <c r="I52" s="43"/>
      <c r="J52" s="44"/>
    </row>
    <row r="53">
      <c r="A53" s="35" t="s">
        <v>40</v>
      </c>
      <c r="B53" s="35">
        <v>12</v>
      </c>
      <c r="C53" s="36" t="s">
        <v>243</v>
      </c>
      <c r="D53" s="35" t="s">
        <v>114</v>
      </c>
      <c r="E53" s="37" t="s">
        <v>244</v>
      </c>
      <c r="F53" s="38" t="s">
        <v>118</v>
      </c>
      <c r="G53" s="39">
        <v>196.49000000000001</v>
      </c>
      <c r="H53" s="40">
        <v>21.23</v>
      </c>
      <c r="I53" s="40">
        <f>ROUND(G53*H53,P4)</f>
        <v>0</v>
      </c>
      <c r="J53" s="35"/>
      <c r="O53" s="41">
        <f>I53*0</f>
        <v>0</v>
      </c>
      <c r="P53">
        <v>1</v>
      </c>
    </row>
    <row r="54" ht="45">
      <c r="A54" s="35" t="s">
        <v>45</v>
      </c>
      <c r="B54" s="42"/>
      <c r="C54" s="43"/>
      <c r="D54" s="43"/>
      <c r="E54" s="37" t="s">
        <v>248</v>
      </c>
      <c r="F54" s="43"/>
      <c r="G54" s="43"/>
      <c r="H54" s="43"/>
      <c r="I54" s="43"/>
      <c r="J54" s="44"/>
    </row>
    <row r="55" ht="30">
      <c r="A55" s="35" t="s">
        <v>100</v>
      </c>
      <c r="B55" s="42"/>
      <c r="C55" s="43"/>
      <c r="D55" s="43"/>
      <c r="E55" s="48" t="s">
        <v>249</v>
      </c>
      <c r="F55" s="43"/>
      <c r="G55" s="43"/>
      <c r="H55" s="43"/>
      <c r="I55" s="43"/>
      <c r="J55" s="44"/>
    </row>
    <row r="56" ht="30">
      <c r="A56" s="35" t="s">
        <v>47</v>
      </c>
      <c r="B56" s="42"/>
      <c r="C56" s="43"/>
      <c r="D56" s="43"/>
      <c r="E56" s="37" t="s">
        <v>247</v>
      </c>
      <c r="F56" s="43"/>
      <c r="G56" s="43"/>
      <c r="H56" s="43"/>
      <c r="I56" s="43"/>
      <c r="J56" s="44"/>
    </row>
    <row r="57">
      <c r="A57" s="35" t="s">
        <v>40</v>
      </c>
      <c r="B57" s="35">
        <v>13</v>
      </c>
      <c r="C57" s="36" t="s">
        <v>250</v>
      </c>
      <c r="D57" s="35" t="s">
        <v>42</v>
      </c>
      <c r="E57" s="37" t="s">
        <v>251</v>
      </c>
      <c r="F57" s="38" t="s">
        <v>118</v>
      </c>
      <c r="G57" s="39">
        <v>93</v>
      </c>
      <c r="H57" s="40">
        <v>51.229999999999997</v>
      </c>
      <c r="I57" s="40">
        <f>ROUND(G57*H57,P4)</f>
        <v>0</v>
      </c>
      <c r="J57" s="35"/>
      <c r="O57" s="41">
        <f>I57*0.21</f>
        <v>0</v>
      </c>
      <c r="P57">
        <v>3</v>
      </c>
    </row>
    <row r="58" ht="45">
      <c r="A58" s="35" t="s">
        <v>45</v>
      </c>
      <c r="B58" s="42"/>
      <c r="C58" s="43"/>
      <c r="D58" s="43"/>
      <c r="E58" s="37" t="s">
        <v>252</v>
      </c>
      <c r="F58" s="43"/>
      <c r="G58" s="43"/>
      <c r="H58" s="43"/>
      <c r="I58" s="43"/>
      <c r="J58" s="44"/>
    </row>
    <row r="59">
      <c r="A59" s="35" t="s">
        <v>100</v>
      </c>
      <c r="B59" s="42"/>
      <c r="C59" s="43"/>
      <c r="D59" s="43"/>
      <c r="E59" s="48" t="s">
        <v>253</v>
      </c>
      <c r="F59" s="43"/>
      <c r="G59" s="43"/>
      <c r="H59" s="43"/>
      <c r="I59" s="43"/>
      <c r="J59" s="44"/>
    </row>
    <row r="60" ht="45">
      <c r="A60" s="35" t="s">
        <v>47</v>
      </c>
      <c r="B60" s="42"/>
      <c r="C60" s="43"/>
      <c r="D60" s="43"/>
      <c r="E60" s="37" t="s">
        <v>254</v>
      </c>
      <c r="F60" s="43"/>
      <c r="G60" s="43"/>
      <c r="H60" s="43"/>
      <c r="I60" s="43"/>
      <c r="J60" s="44"/>
    </row>
    <row r="61">
      <c r="A61" s="35" t="s">
        <v>40</v>
      </c>
      <c r="B61" s="35">
        <v>14</v>
      </c>
      <c r="C61" s="36" t="s">
        <v>255</v>
      </c>
      <c r="D61" s="35" t="s">
        <v>42</v>
      </c>
      <c r="E61" s="37" t="s">
        <v>256</v>
      </c>
      <c r="F61" s="38" t="s">
        <v>118</v>
      </c>
      <c r="G61" s="39">
        <v>93</v>
      </c>
      <c r="H61" s="40">
        <v>19.98</v>
      </c>
      <c r="I61" s="40">
        <f>ROUND(G61*H61,P4)</f>
        <v>0</v>
      </c>
      <c r="J61" s="35"/>
      <c r="O61" s="41">
        <f>I61*0.21</f>
        <v>0</v>
      </c>
      <c r="P61">
        <v>3</v>
      </c>
    </row>
    <row r="62" ht="45">
      <c r="A62" s="35" t="s">
        <v>45</v>
      </c>
      <c r="B62" s="42"/>
      <c r="C62" s="43"/>
      <c r="D62" s="43"/>
      <c r="E62" s="37" t="s">
        <v>257</v>
      </c>
      <c r="F62" s="43"/>
      <c r="G62" s="43"/>
      <c r="H62" s="43"/>
      <c r="I62" s="43"/>
      <c r="J62" s="44"/>
    </row>
    <row r="63">
      <c r="A63" s="35" t="s">
        <v>100</v>
      </c>
      <c r="B63" s="42"/>
      <c r="C63" s="43"/>
      <c r="D63" s="43"/>
      <c r="E63" s="48" t="s">
        <v>258</v>
      </c>
      <c r="F63" s="43"/>
      <c r="G63" s="43"/>
      <c r="H63" s="43"/>
      <c r="I63" s="43"/>
      <c r="J63" s="44"/>
    </row>
    <row r="64" ht="30">
      <c r="A64" s="35" t="s">
        <v>47</v>
      </c>
      <c r="B64" s="42"/>
      <c r="C64" s="43"/>
      <c r="D64" s="43"/>
      <c r="E64" s="37" t="s">
        <v>259</v>
      </c>
      <c r="F64" s="43"/>
      <c r="G64" s="43"/>
      <c r="H64" s="43"/>
      <c r="I64" s="43"/>
      <c r="J64" s="44"/>
    </row>
    <row r="65">
      <c r="A65" s="29" t="s">
        <v>37</v>
      </c>
      <c r="B65" s="30"/>
      <c r="C65" s="31" t="s">
        <v>260</v>
      </c>
      <c r="D65" s="32"/>
      <c r="E65" s="29" t="s">
        <v>261</v>
      </c>
      <c r="F65" s="32"/>
      <c r="G65" s="32"/>
      <c r="H65" s="32"/>
      <c r="I65" s="33">
        <f>SUMIFS(I66:I85,A66:A85,"P")</f>
        <v>0</v>
      </c>
      <c r="J65" s="34"/>
    </row>
    <row r="66">
      <c r="A66" s="35" t="s">
        <v>40</v>
      </c>
      <c r="B66" s="35">
        <v>15</v>
      </c>
      <c r="C66" s="36" t="s">
        <v>262</v>
      </c>
      <c r="D66" s="35" t="s">
        <v>42</v>
      </c>
      <c r="E66" s="37" t="s">
        <v>263</v>
      </c>
      <c r="F66" s="38" t="s">
        <v>125</v>
      </c>
      <c r="G66" s="39">
        <v>1.085</v>
      </c>
      <c r="H66" s="40">
        <v>3190.77</v>
      </c>
      <c r="I66" s="40">
        <f>ROUND(G66*H66,P4)</f>
        <v>0</v>
      </c>
      <c r="J66" s="35"/>
      <c r="O66" s="41">
        <f>I66*0.21</f>
        <v>0</v>
      </c>
      <c r="P66">
        <v>3</v>
      </c>
    </row>
    <row r="67" ht="45">
      <c r="A67" s="35" t="s">
        <v>45</v>
      </c>
      <c r="B67" s="42"/>
      <c r="C67" s="43"/>
      <c r="D67" s="43"/>
      <c r="E67" s="37" t="s">
        <v>264</v>
      </c>
      <c r="F67" s="43"/>
      <c r="G67" s="43"/>
      <c r="H67" s="43"/>
      <c r="I67" s="43"/>
      <c r="J67" s="44"/>
    </row>
    <row r="68">
      <c r="A68" s="35" t="s">
        <v>100</v>
      </c>
      <c r="B68" s="42"/>
      <c r="C68" s="43"/>
      <c r="D68" s="43"/>
      <c r="E68" s="48" t="s">
        <v>265</v>
      </c>
      <c r="F68" s="43"/>
      <c r="G68" s="43"/>
      <c r="H68" s="43"/>
      <c r="I68" s="43"/>
      <c r="J68" s="44"/>
    </row>
    <row r="69" ht="75">
      <c r="A69" s="35" t="s">
        <v>47</v>
      </c>
      <c r="B69" s="42"/>
      <c r="C69" s="43"/>
      <c r="D69" s="43"/>
      <c r="E69" s="37" t="s">
        <v>266</v>
      </c>
      <c r="F69" s="43"/>
      <c r="G69" s="43"/>
      <c r="H69" s="43"/>
      <c r="I69" s="43"/>
      <c r="J69" s="44"/>
    </row>
    <row r="70">
      <c r="A70" s="35" t="s">
        <v>40</v>
      </c>
      <c r="B70" s="35">
        <v>16</v>
      </c>
      <c r="C70" s="36" t="s">
        <v>267</v>
      </c>
      <c r="D70" s="35" t="s">
        <v>42</v>
      </c>
      <c r="E70" s="37" t="s">
        <v>268</v>
      </c>
      <c r="F70" s="38" t="s">
        <v>125</v>
      </c>
      <c r="G70" s="39">
        <v>0.058999999999999997</v>
      </c>
      <c r="H70" s="40">
        <v>106656.88</v>
      </c>
      <c r="I70" s="40">
        <f>ROUND(G70*H70,P4)</f>
        <v>0</v>
      </c>
      <c r="J70" s="35"/>
      <c r="O70" s="41">
        <f>I70*0.21</f>
        <v>0</v>
      </c>
      <c r="P70">
        <v>3</v>
      </c>
    </row>
    <row r="71" ht="45">
      <c r="A71" s="35" t="s">
        <v>45</v>
      </c>
      <c r="B71" s="42"/>
      <c r="C71" s="43"/>
      <c r="D71" s="43"/>
      <c r="E71" s="37" t="s">
        <v>269</v>
      </c>
      <c r="F71" s="43"/>
      <c r="G71" s="43"/>
      <c r="H71" s="43"/>
      <c r="I71" s="43"/>
      <c r="J71" s="44"/>
    </row>
    <row r="72" ht="45">
      <c r="A72" s="35" t="s">
        <v>100</v>
      </c>
      <c r="B72" s="42"/>
      <c r="C72" s="43"/>
      <c r="D72" s="43"/>
      <c r="E72" s="48" t="s">
        <v>270</v>
      </c>
      <c r="F72" s="43"/>
      <c r="G72" s="43"/>
      <c r="H72" s="43"/>
      <c r="I72" s="43"/>
      <c r="J72" s="44"/>
    </row>
    <row r="73" ht="75">
      <c r="A73" s="35" t="s">
        <v>47</v>
      </c>
      <c r="B73" s="42"/>
      <c r="C73" s="43"/>
      <c r="D73" s="43"/>
      <c r="E73" s="37" t="s">
        <v>266</v>
      </c>
      <c r="F73" s="43"/>
      <c r="G73" s="43"/>
      <c r="H73" s="43"/>
      <c r="I73" s="43"/>
      <c r="J73" s="44"/>
    </row>
    <row r="74">
      <c r="A74" s="35" t="s">
        <v>40</v>
      </c>
      <c r="B74" s="35">
        <v>17</v>
      </c>
      <c r="C74" s="36" t="s">
        <v>271</v>
      </c>
      <c r="D74" s="35" t="s">
        <v>42</v>
      </c>
      <c r="E74" s="37" t="s">
        <v>272</v>
      </c>
      <c r="F74" s="38" t="s">
        <v>173</v>
      </c>
      <c r="G74" s="39">
        <v>99</v>
      </c>
      <c r="H74" s="40">
        <v>4390.1899999999996</v>
      </c>
      <c r="I74" s="40">
        <f>ROUND(G74*H74,P4)</f>
        <v>0</v>
      </c>
      <c r="J74" s="35"/>
      <c r="O74" s="41">
        <f>I74*0</f>
        <v>0</v>
      </c>
      <c r="P74">
        <v>1</v>
      </c>
    </row>
    <row r="75" ht="45">
      <c r="A75" s="35" t="s">
        <v>45</v>
      </c>
      <c r="B75" s="42"/>
      <c r="C75" s="43"/>
      <c r="D75" s="43"/>
      <c r="E75" s="37" t="s">
        <v>273</v>
      </c>
      <c r="F75" s="43"/>
      <c r="G75" s="43"/>
      <c r="H75" s="43"/>
      <c r="I75" s="43"/>
      <c r="J75" s="44"/>
    </row>
    <row r="76">
      <c r="A76" s="35" t="s">
        <v>100</v>
      </c>
      <c r="B76" s="42"/>
      <c r="C76" s="43"/>
      <c r="D76" s="43"/>
      <c r="E76" s="48" t="s">
        <v>274</v>
      </c>
      <c r="F76" s="43"/>
      <c r="G76" s="43"/>
      <c r="H76" s="43"/>
      <c r="I76" s="43"/>
      <c r="J76" s="44"/>
    </row>
    <row r="77" ht="75">
      <c r="A77" s="35" t="s">
        <v>47</v>
      </c>
      <c r="B77" s="42"/>
      <c r="C77" s="43"/>
      <c r="D77" s="43"/>
      <c r="E77" s="37" t="s">
        <v>275</v>
      </c>
      <c r="F77" s="43"/>
      <c r="G77" s="43"/>
      <c r="H77" s="43"/>
      <c r="I77" s="43"/>
      <c r="J77" s="44"/>
    </row>
    <row r="78" ht="30">
      <c r="A78" s="35" t="s">
        <v>40</v>
      </c>
      <c r="B78" s="35">
        <v>18</v>
      </c>
      <c r="C78" s="36" t="s">
        <v>276</v>
      </c>
      <c r="D78" s="35" t="s">
        <v>42</v>
      </c>
      <c r="E78" s="37" t="s">
        <v>277</v>
      </c>
      <c r="F78" s="38" t="s">
        <v>173</v>
      </c>
      <c r="G78" s="39">
        <v>99</v>
      </c>
      <c r="H78" s="40">
        <v>3850.8899999999999</v>
      </c>
      <c r="I78" s="40">
        <f>ROUND(G78*H78,P4)</f>
        <v>0</v>
      </c>
      <c r="J78" s="35"/>
      <c r="O78" s="41">
        <f>I78*0</f>
        <v>0</v>
      </c>
      <c r="P78">
        <v>1</v>
      </c>
    </row>
    <row r="79" ht="30">
      <c r="A79" s="35" t="s">
        <v>45</v>
      </c>
      <c r="B79" s="42"/>
      <c r="C79" s="43"/>
      <c r="D79" s="43"/>
      <c r="E79" s="37" t="s">
        <v>278</v>
      </c>
      <c r="F79" s="43"/>
      <c r="G79" s="43"/>
      <c r="H79" s="43"/>
      <c r="I79" s="43"/>
      <c r="J79" s="44"/>
    </row>
    <row r="80">
      <c r="A80" s="35" t="s">
        <v>100</v>
      </c>
      <c r="B80" s="42"/>
      <c r="C80" s="43"/>
      <c r="D80" s="43"/>
      <c r="E80" s="48" t="s">
        <v>274</v>
      </c>
      <c r="F80" s="43"/>
      <c r="G80" s="43"/>
      <c r="H80" s="43"/>
      <c r="I80" s="43"/>
      <c r="J80" s="44"/>
    </row>
    <row r="81" ht="75">
      <c r="A81" s="35" t="s">
        <v>47</v>
      </c>
      <c r="B81" s="42"/>
      <c r="C81" s="43"/>
      <c r="D81" s="43"/>
      <c r="E81" s="37" t="s">
        <v>279</v>
      </c>
      <c r="F81" s="43"/>
      <c r="G81" s="43"/>
      <c r="H81" s="43"/>
      <c r="I81" s="43"/>
      <c r="J81" s="44"/>
    </row>
    <row r="82">
      <c r="A82" s="35" t="s">
        <v>40</v>
      </c>
      <c r="B82" s="35">
        <v>19</v>
      </c>
      <c r="C82" s="36" t="s">
        <v>280</v>
      </c>
      <c r="D82" s="35" t="s">
        <v>42</v>
      </c>
      <c r="E82" s="37" t="s">
        <v>281</v>
      </c>
      <c r="F82" s="38" t="s">
        <v>118</v>
      </c>
      <c r="G82" s="39">
        <v>29.25</v>
      </c>
      <c r="H82" s="40">
        <v>150.91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60">
      <c r="A83" s="35" t="s">
        <v>45</v>
      </c>
      <c r="B83" s="42"/>
      <c r="C83" s="43"/>
      <c r="D83" s="43"/>
      <c r="E83" s="37" t="s">
        <v>282</v>
      </c>
      <c r="F83" s="43"/>
      <c r="G83" s="43"/>
      <c r="H83" s="43"/>
      <c r="I83" s="43"/>
      <c r="J83" s="44"/>
    </row>
    <row r="84">
      <c r="A84" s="35" t="s">
        <v>100</v>
      </c>
      <c r="B84" s="42"/>
      <c r="C84" s="43"/>
      <c r="D84" s="43"/>
      <c r="E84" s="48" t="s">
        <v>283</v>
      </c>
      <c r="F84" s="43"/>
      <c r="G84" s="43"/>
      <c r="H84" s="43"/>
      <c r="I84" s="43"/>
      <c r="J84" s="44"/>
    </row>
    <row r="85" ht="120">
      <c r="A85" s="35" t="s">
        <v>47</v>
      </c>
      <c r="B85" s="42"/>
      <c r="C85" s="43"/>
      <c r="D85" s="43"/>
      <c r="E85" s="37" t="s">
        <v>284</v>
      </c>
      <c r="F85" s="43"/>
      <c r="G85" s="43"/>
      <c r="H85" s="43"/>
      <c r="I85" s="43"/>
      <c r="J85" s="44"/>
    </row>
    <row r="86">
      <c r="A86" s="29" t="s">
        <v>37</v>
      </c>
      <c r="B86" s="30"/>
      <c r="C86" s="31" t="s">
        <v>285</v>
      </c>
      <c r="D86" s="32"/>
      <c r="E86" s="29" t="s">
        <v>286</v>
      </c>
      <c r="F86" s="32"/>
      <c r="G86" s="32"/>
      <c r="H86" s="32"/>
      <c r="I86" s="33">
        <f>SUMIFS(I87:I114,A87:A114,"P")</f>
        <v>0</v>
      </c>
      <c r="J86" s="34"/>
    </row>
    <row r="87">
      <c r="A87" s="35" t="s">
        <v>40</v>
      </c>
      <c r="B87" s="35">
        <v>20</v>
      </c>
      <c r="C87" s="36" t="s">
        <v>287</v>
      </c>
      <c r="D87" s="35" t="s">
        <v>42</v>
      </c>
      <c r="E87" s="37" t="s">
        <v>288</v>
      </c>
      <c r="F87" s="38" t="s">
        <v>289</v>
      </c>
      <c r="G87" s="39">
        <v>156</v>
      </c>
      <c r="H87" s="40">
        <v>207.72999999999999</v>
      </c>
      <c r="I87" s="40">
        <f>ROUND(G87*H87,P4)</f>
        <v>0</v>
      </c>
      <c r="J87" s="35"/>
      <c r="O87" s="41">
        <f>I87*0.21</f>
        <v>0</v>
      </c>
      <c r="P87">
        <v>3</v>
      </c>
    </row>
    <row r="88" ht="30">
      <c r="A88" s="35" t="s">
        <v>45</v>
      </c>
      <c r="B88" s="42"/>
      <c r="C88" s="43"/>
      <c r="D88" s="43"/>
      <c r="E88" s="37" t="s">
        <v>290</v>
      </c>
      <c r="F88" s="43"/>
      <c r="G88" s="43"/>
      <c r="H88" s="43"/>
      <c r="I88" s="43"/>
      <c r="J88" s="44"/>
    </row>
    <row r="89">
      <c r="A89" s="35" t="s">
        <v>100</v>
      </c>
      <c r="B89" s="42"/>
      <c r="C89" s="43"/>
      <c r="D89" s="43"/>
      <c r="E89" s="48" t="s">
        <v>291</v>
      </c>
      <c r="F89" s="43"/>
      <c r="G89" s="43"/>
      <c r="H89" s="43"/>
      <c r="I89" s="43"/>
      <c r="J89" s="44"/>
    </row>
    <row r="90" ht="45">
      <c r="A90" s="35" t="s">
        <v>47</v>
      </c>
      <c r="B90" s="42"/>
      <c r="C90" s="43"/>
      <c r="D90" s="43"/>
      <c r="E90" s="37" t="s">
        <v>292</v>
      </c>
      <c r="F90" s="43"/>
      <c r="G90" s="43"/>
      <c r="H90" s="43"/>
      <c r="I90" s="43"/>
      <c r="J90" s="44"/>
    </row>
    <row r="91">
      <c r="A91" s="35" t="s">
        <v>40</v>
      </c>
      <c r="B91" s="35">
        <v>21</v>
      </c>
      <c r="C91" s="36" t="s">
        <v>293</v>
      </c>
      <c r="D91" s="35" t="s">
        <v>42</v>
      </c>
      <c r="E91" s="37" t="s">
        <v>294</v>
      </c>
      <c r="F91" s="38" t="s">
        <v>125</v>
      </c>
      <c r="G91" s="39">
        <v>7.2800000000000002</v>
      </c>
      <c r="H91" s="40">
        <v>19677.09</v>
      </c>
      <c r="I91" s="40">
        <f>ROUND(G91*H91,P4)</f>
        <v>0</v>
      </c>
      <c r="J91" s="35"/>
      <c r="O91" s="41">
        <f>I91*0.21</f>
        <v>0</v>
      </c>
      <c r="P91">
        <v>3</v>
      </c>
    </row>
    <row r="92" ht="75">
      <c r="A92" s="35" t="s">
        <v>45</v>
      </c>
      <c r="B92" s="42"/>
      <c r="C92" s="43"/>
      <c r="D92" s="43"/>
      <c r="E92" s="37" t="s">
        <v>295</v>
      </c>
      <c r="F92" s="43"/>
      <c r="G92" s="43"/>
      <c r="H92" s="43"/>
      <c r="I92" s="43"/>
      <c r="J92" s="44"/>
    </row>
    <row r="93">
      <c r="A93" s="35" t="s">
        <v>100</v>
      </c>
      <c r="B93" s="42"/>
      <c r="C93" s="43"/>
      <c r="D93" s="43"/>
      <c r="E93" s="48" t="s">
        <v>296</v>
      </c>
      <c r="F93" s="43"/>
      <c r="G93" s="43"/>
      <c r="H93" s="43"/>
      <c r="I93" s="43"/>
      <c r="J93" s="44"/>
    </row>
    <row r="94" ht="409.5">
      <c r="A94" s="35" t="s">
        <v>47</v>
      </c>
      <c r="B94" s="42"/>
      <c r="C94" s="43"/>
      <c r="D94" s="43"/>
      <c r="E94" s="37" t="s">
        <v>297</v>
      </c>
      <c r="F94" s="43"/>
      <c r="G94" s="43"/>
      <c r="H94" s="43"/>
      <c r="I94" s="43"/>
      <c r="J94" s="44"/>
    </row>
    <row r="95">
      <c r="A95" s="35" t="s">
        <v>40</v>
      </c>
      <c r="B95" s="35">
        <v>22</v>
      </c>
      <c r="C95" s="36" t="s">
        <v>298</v>
      </c>
      <c r="D95" s="35" t="s">
        <v>42</v>
      </c>
      <c r="E95" s="37" t="s">
        <v>299</v>
      </c>
      <c r="F95" s="38" t="s">
        <v>98</v>
      </c>
      <c r="G95" s="39">
        <v>1.3100000000000001</v>
      </c>
      <c r="H95" s="40">
        <v>41635.800000000003</v>
      </c>
      <c r="I95" s="40">
        <f>ROUND(G95*H95,P4)</f>
        <v>0</v>
      </c>
      <c r="J95" s="35"/>
      <c r="O95" s="41">
        <f>I95*0.21</f>
        <v>0</v>
      </c>
      <c r="P95">
        <v>3</v>
      </c>
    </row>
    <row r="96" ht="30">
      <c r="A96" s="35" t="s">
        <v>45</v>
      </c>
      <c r="B96" s="42"/>
      <c r="C96" s="43"/>
      <c r="D96" s="43"/>
      <c r="E96" s="37" t="s">
        <v>300</v>
      </c>
      <c r="F96" s="43"/>
      <c r="G96" s="43"/>
      <c r="H96" s="43"/>
      <c r="I96" s="43"/>
      <c r="J96" s="44"/>
    </row>
    <row r="97">
      <c r="A97" s="35" t="s">
        <v>100</v>
      </c>
      <c r="B97" s="42"/>
      <c r="C97" s="43"/>
      <c r="D97" s="43"/>
      <c r="E97" s="48" t="s">
        <v>301</v>
      </c>
      <c r="F97" s="43"/>
      <c r="G97" s="43"/>
      <c r="H97" s="43"/>
      <c r="I97" s="43"/>
      <c r="J97" s="44"/>
    </row>
    <row r="98" ht="300">
      <c r="A98" s="35" t="s">
        <v>47</v>
      </c>
      <c r="B98" s="42"/>
      <c r="C98" s="43"/>
      <c r="D98" s="43"/>
      <c r="E98" s="37" t="s">
        <v>302</v>
      </c>
      <c r="F98" s="43"/>
      <c r="G98" s="43"/>
      <c r="H98" s="43"/>
      <c r="I98" s="43"/>
      <c r="J98" s="44"/>
    </row>
    <row r="99">
      <c r="A99" s="35" t="s">
        <v>40</v>
      </c>
      <c r="B99" s="35">
        <v>23</v>
      </c>
      <c r="C99" s="36" t="s">
        <v>303</v>
      </c>
      <c r="D99" s="35" t="s">
        <v>42</v>
      </c>
      <c r="E99" s="37" t="s">
        <v>304</v>
      </c>
      <c r="F99" s="38" t="s">
        <v>125</v>
      </c>
      <c r="G99" s="39">
        <v>47.549999999999997</v>
      </c>
      <c r="H99" s="40">
        <v>9377.2800000000007</v>
      </c>
      <c r="I99" s="40">
        <f>ROUND(G99*H99,P4)</f>
        <v>0</v>
      </c>
      <c r="J99" s="35"/>
      <c r="O99" s="41">
        <f>I99*0.21</f>
        <v>0</v>
      </c>
      <c r="P99">
        <v>3</v>
      </c>
    </row>
    <row r="100" ht="75">
      <c r="A100" s="35" t="s">
        <v>45</v>
      </c>
      <c r="B100" s="42"/>
      <c r="C100" s="43"/>
      <c r="D100" s="43"/>
      <c r="E100" s="37" t="s">
        <v>305</v>
      </c>
      <c r="F100" s="43"/>
      <c r="G100" s="43"/>
      <c r="H100" s="43"/>
      <c r="I100" s="43"/>
      <c r="J100" s="44"/>
    </row>
    <row r="101" ht="45">
      <c r="A101" s="35" t="s">
        <v>100</v>
      </c>
      <c r="B101" s="42"/>
      <c r="C101" s="43"/>
      <c r="D101" s="43"/>
      <c r="E101" s="48" t="s">
        <v>306</v>
      </c>
      <c r="F101" s="43"/>
      <c r="G101" s="43"/>
      <c r="H101" s="43"/>
      <c r="I101" s="43"/>
      <c r="J101" s="44"/>
    </row>
    <row r="102" ht="409.5">
      <c r="A102" s="35" t="s">
        <v>47</v>
      </c>
      <c r="B102" s="42"/>
      <c r="C102" s="43"/>
      <c r="D102" s="43"/>
      <c r="E102" s="37" t="s">
        <v>307</v>
      </c>
      <c r="F102" s="43"/>
      <c r="G102" s="43"/>
      <c r="H102" s="43"/>
      <c r="I102" s="43"/>
      <c r="J102" s="44"/>
    </row>
    <row r="103">
      <c r="A103" s="35" t="s">
        <v>40</v>
      </c>
      <c r="B103" s="35">
        <v>24</v>
      </c>
      <c r="C103" s="36" t="s">
        <v>308</v>
      </c>
      <c r="D103" s="35" t="s">
        <v>42</v>
      </c>
      <c r="E103" s="37" t="s">
        <v>309</v>
      </c>
      <c r="F103" s="38" t="s">
        <v>98</v>
      </c>
      <c r="G103" s="39">
        <v>8.5589999999999993</v>
      </c>
      <c r="H103" s="40">
        <v>40874.370000000003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 ht="30">
      <c r="A104" s="35" t="s">
        <v>45</v>
      </c>
      <c r="B104" s="42"/>
      <c r="C104" s="43"/>
      <c r="D104" s="43"/>
      <c r="E104" s="37" t="s">
        <v>310</v>
      </c>
      <c r="F104" s="43"/>
      <c r="G104" s="43"/>
      <c r="H104" s="43"/>
      <c r="I104" s="43"/>
      <c r="J104" s="44"/>
    </row>
    <row r="105">
      <c r="A105" s="35" t="s">
        <v>100</v>
      </c>
      <c r="B105" s="42"/>
      <c r="C105" s="43"/>
      <c r="D105" s="43"/>
      <c r="E105" s="48" t="s">
        <v>311</v>
      </c>
      <c r="F105" s="43"/>
      <c r="G105" s="43"/>
      <c r="H105" s="43"/>
      <c r="I105" s="43"/>
      <c r="J105" s="44"/>
    </row>
    <row r="106" ht="330">
      <c r="A106" s="35" t="s">
        <v>47</v>
      </c>
      <c r="B106" s="42"/>
      <c r="C106" s="43"/>
      <c r="D106" s="43"/>
      <c r="E106" s="37" t="s">
        <v>312</v>
      </c>
      <c r="F106" s="43"/>
      <c r="G106" s="43"/>
      <c r="H106" s="43"/>
      <c r="I106" s="43"/>
      <c r="J106" s="44"/>
    </row>
    <row r="107">
      <c r="A107" s="35" t="s">
        <v>40</v>
      </c>
      <c r="B107" s="35">
        <v>25</v>
      </c>
      <c r="C107" s="36" t="s">
        <v>313</v>
      </c>
      <c r="D107" s="35" t="s">
        <v>42</v>
      </c>
      <c r="E107" s="37" t="s">
        <v>314</v>
      </c>
      <c r="F107" s="38" t="s">
        <v>125</v>
      </c>
      <c r="G107" s="39">
        <v>25.687999999999999</v>
      </c>
      <c r="H107" s="40">
        <v>13886.889999999999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 ht="60">
      <c r="A108" s="35" t="s">
        <v>45</v>
      </c>
      <c r="B108" s="42"/>
      <c r="C108" s="43"/>
      <c r="D108" s="43"/>
      <c r="E108" s="37" t="s">
        <v>315</v>
      </c>
      <c r="F108" s="43"/>
      <c r="G108" s="43"/>
      <c r="H108" s="43"/>
      <c r="I108" s="43"/>
      <c r="J108" s="44"/>
    </row>
    <row r="109">
      <c r="A109" s="35" t="s">
        <v>100</v>
      </c>
      <c r="B109" s="42"/>
      <c r="C109" s="43"/>
      <c r="D109" s="43"/>
      <c r="E109" s="48" t="s">
        <v>316</v>
      </c>
      <c r="F109" s="43"/>
      <c r="G109" s="43"/>
      <c r="H109" s="43"/>
      <c r="I109" s="43"/>
      <c r="J109" s="44"/>
    </row>
    <row r="110" ht="409.5">
      <c r="A110" s="35" t="s">
        <v>47</v>
      </c>
      <c r="B110" s="42"/>
      <c r="C110" s="43"/>
      <c r="D110" s="43"/>
      <c r="E110" s="37" t="s">
        <v>307</v>
      </c>
      <c r="F110" s="43"/>
      <c r="G110" s="43"/>
      <c r="H110" s="43"/>
      <c r="I110" s="43"/>
      <c r="J110" s="44"/>
    </row>
    <row r="111">
      <c r="A111" s="35" t="s">
        <v>40</v>
      </c>
      <c r="B111" s="35">
        <v>26</v>
      </c>
      <c r="C111" s="36" t="s">
        <v>317</v>
      </c>
      <c r="D111" s="35" t="s">
        <v>42</v>
      </c>
      <c r="E111" s="37" t="s">
        <v>318</v>
      </c>
      <c r="F111" s="38" t="s">
        <v>98</v>
      </c>
      <c r="G111" s="39">
        <v>4.6239999999999997</v>
      </c>
      <c r="H111" s="40">
        <v>42334.949999999997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 ht="30">
      <c r="A112" s="35" t="s">
        <v>45</v>
      </c>
      <c r="B112" s="42"/>
      <c r="C112" s="43"/>
      <c r="D112" s="43"/>
      <c r="E112" s="37" t="s">
        <v>300</v>
      </c>
      <c r="F112" s="43"/>
      <c r="G112" s="43"/>
      <c r="H112" s="43"/>
      <c r="I112" s="43"/>
      <c r="J112" s="44"/>
    </row>
    <row r="113">
      <c r="A113" s="35" t="s">
        <v>100</v>
      </c>
      <c r="B113" s="42"/>
      <c r="C113" s="43"/>
      <c r="D113" s="43"/>
      <c r="E113" s="48" t="s">
        <v>319</v>
      </c>
      <c r="F113" s="43"/>
      <c r="G113" s="43"/>
      <c r="H113" s="43"/>
      <c r="I113" s="43"/>
      <c r="J113" s="44"/>
    </row>
    <row r="114" ht="330">
      <c r="A114" s="35" t="s">
        <v>47</v>
      </c>
      <c r="B114" s="42"/>
      <c r="C114" s="43"/>
      <c r="D114" s="43"/>
      <c r="E114" s="37" t="s">
        <v>312</v>
      </c>
      <c r="F114" s="43"/>
      <c r="G114" s="43"/>
      <c r="H114" s="43"/>
      <c r="I114" s="43"/>
      <c r="J114" s="44"/>
    </row>
    <row r="115">
      <c r="A115" s="29" t="s">
        <v>37</v>
      </c>
      <c r="B115" s="30"/>
      <c r="C115" s="31" t="s">
        <v>320</v>
      </c>
      <c r="D115" s="32"/>
      <c r="E115" s="29" t="s">
        <v>321</v>
      </c>
      <c r="F115" s="32"/>
      <c r="G115" s="32"/>
      <c r="H115" s="32"/>
      <c r="I115" s="33">
        <f>SUMIFS(I116:I151,A116:A151,"P")</f>
        <v>0</v>
      </c>
      <c r="J115" s="34"/>
    </row>
    <row r="116">
      <c r="A116" s="35" t="s">
        <v>40</v>
      </c>
      <c r="B116" s="35">
        <v>27</v>
      </c>
      <c r="C116" s="36" t="s">
        <v>322</v>
      </c>
      <c r="D116" s="35" t="s">
        <v>42</v>
      </c>
      <c r="E116" s="37" t="s">
        <v>323</v>
      </c>
      <c r="F116" s="38" t="s">
        <v>125</v>
      </c>
      <c r="G116" s="39">
        <v>0.97199999999999998</v>
      </c>
      <c r="H116" s="40">
        <v>26825.740000000002</v>
      </c>
      <c r="I116" s="40">
        <f>ROUND(G116*H116,P4)</f>
        <v>0</v>
      </c>
      <c r="J116" s="35"/>
      <c r="O116" s="41">
        <f>I116*0</f>
        <v>0</v>
      </c>
      <c r="P116">
        <v>1</v>
      </c>
    </row>
    <row r="117">
      <c r="A117" s="35" t="s">
        <v>45</v>
      </c>
      <c r="B117" s="42"/>
      <c r="C117" s="43"/>
      <c r="D117" s="43"/>
      <c r="E117" s="37" t="s">
        <v>324</v>
      </c>
      <c r="F117" s="43"/>
      <c r="G117" s="43"/>
      <c r="H117" s="43"/>
      <c r="I117" s="43"/>
      <c r="J117" s="44"/>
    </row>
    <row r="118">
      <c r="A118" s="35" t="s">
        <v>100</v>
      </c>
      <c r="B118" s="42"/>
      <c r="C118" s="43"/>
      <c r="D118" s="43"/>
      <c r="E118" s="48" t="s">
        <v>325</v>
      </c>
      <c r="F118" s="43"/>
      <c r="G118" s="43"/>
      <c r="H118" s="43"/>
      <c r="I118" s="43"/>
      <c r="J118" s="44"/>
    </row>
    <row r="119" ht="300">
      <c r="A119" s="35" t="s">
        <v>47</v>
      </c>
      <c r="B119" s="42"/>
      <c r="C119" s="43"/>
      <c r="D119" s="43"/>
      <c r="E119" s="37" t="s">
        <v>326</v>
      </c>
      <c r="F119" s="43"/>
      <c r="G119" s="43"/>
      <c r="H119" s="43"/>
      <c r="I119" s="43"/>
      <c r="J119" s="44"/>
    </row>
    <row r="120">
      <c r="A120" s="35" t="s">
        <v>40</v>
      </c>
      <c r="B120" s="35">
        <v>28</v>
      </c>
      <c r="C120" s="36" t="s">
        <v>327</v>
      </c>
      <c r="D120" s="35" t="s">
        <v>42</v>
      </c>
      <c r="E120" s="37" t="s">
        <v>328</v>
      </c>
      <c r="F120" s="38" t="s">
        <v>125</v>
      </c>
      <c r="G120" s="39">
        <v>6.9279999999999999</v>
      </c>
      <c r="H120" s="40">
        <v>4178.9099999999999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>
      <c r="A121" s="35" t="s">
        <v>45</v>
      </c>
      <c r="B121" s="42"/>
      <c r="C121" s="43"/>
      <c r="D121" s="43"/>
      <c r="E121" s="37" t="s">
        <v>329</v>
      </c>
      <c r="F121" s="43"/>
      <c r="G121" s="43"/>
      <c r="H121" s="43"/>
      <c r="I121" s="43"/>
      <c r="J121" s="44"/>
    </row>
    <row r="122" ht="60">
      <c r="A122" s="35" t="s">
        <v>100</v>
      </c>
      <c r="B122" s="42"/>
      <c r="C122" s="43"/>
      <c r="D122" s="43"/>
      <c r="E122" s="48" t="s">
        <v>330</v>
      </c>
      <c r="F122" s="43"/>
      <c r="G122" s="43"/>
      <c r="H122" s="43"/>
      <c r="I122" s="43"/>
      <c r="J122" s="44"/>
    </row>
    <row r="123" ht="409.5">
      <c r="A123" s="35" t="s">
        <v>47</v>
      </c>
      <c r="B123" s="42"/>
      <c r="C123" s="43"/>
      <c r="D123" s="43"/>
      <c r="E123" s="37" t="s">
        <v>307</v>
      </c>
      <c r="F123" s="43"/>
      <c r="G123" s="43"/>
      <c r="H123" s="43"/>
      <c r="I123" s="43"/>
      <c r="J123" s="44"/>
    </row>
    <row r="124">
      <c r="A124" s="35" t="s">
        <v>40</v>
      </c>
      <c r="B124" s="35">
        <v>29</v>
      </c>
      <c r="C124" s="36" t="s">
        <v>331</v>
      </c>
      <c r="D124" s="35" t="s">
        <v>42</v>
      </c>
      <c r="E124" s="37" t="s">
        <v>332</v>
      </c>
      <c r="F124" s="38" t="s">
        <v>125</v>
      </c>
      <c r="G124" s="39">
        <v>29.140999999999998</v>
      </c>
      <c r="H124" s="40">
        <v>4812.8400000000001</v>
      </c>
      <c r="I124" s="40">
        <f>ROUND(G124*H124,P4)</f>
        <v>0</v>
      </c>
      <c r="J124" s="35"/>
      <c r="O124" s="41">
        <f>I124*0</f>
        <v>0</v>
      </c>
      <c r="P124">
        <v>1</v>
      </c>
    </row>
    <row r="125" ht="75">
      <c r="A125" s="35" t="s">
        <v>45</v>
      </c>
      <c r="B125" s="42"/>
      <c r="C125" s="43"/>
      <c r="D125" s="43"/>
      <c r="E125" s="37" t="s">
        <v>333</v>
      </c>
      <c r="F125" s="43"/>
      <c r="G125" s="43"/>
      <c r="H125" s="43"/>
      <c r="I125" s="43"/>
      <c r="J125" s="44"/>
    </row>
    <row r="126" ht="135">
      <c r="A126" s="35" t="s">
        <v>100</v>
      </c>
      <c r="B126" s="42"/>
      <c r="C126" s="43"/>
      <c r="D126" s="43"/>
      <c r="E126" s="48" t="s">
        <v>334</v>
      </c>
      <c r="F126" s="43"/>
      <c r="G126" s="43"/>
      <c r="H126" s="43"/>
      <c r="I126" s="43"/>
      <c r="J126" s="44"/>
    </row>
    <row r="127" ht="409.5">
      <c r="A127" s="35" t="s">
        <v>47</v>
      </c>
      <c r="B127" s="42"/>
      <c r="C127" s="43"/>
      <c r="D127" s="43"/>
      <c r="E127" s="37" t="s">
        <v>307</v>
      </c>
      <c r="F127" s="43"/>
      <c r="G127" s="43"/>
      <c r="H127" s="43"/>
      <c r="I127" s="43"/>
      <c r="J127" s="44"/>
    </row>
    <row r="128">
      <c r="A128" s="35" t="s">
        <v>40</v>
      </c>
      <c r="B128" s="35">
        <v>30</v>
      </c>
      <c r="C128" s="36" t="s">
        <v>335</v>
      </c>
      <c r="D128" s="35" t="s">
        <v>42</v>
      </c>
      <c r="E128" s="37" t="s">
        <v>336</v>
      </c>
      <c r="F128" s="38" t="s">
        <v>125</v>
      </c>
      <c r="G128" s="39">
        <v>40.823</v>
      </c>
      <c r="H128" s="40">
        <v>1193.97</v>
      </c>
      <c r="I128" s="40">
        <f>ROUND(G128*H128,P4)</f>
        <v>0</v>
      </c>
      <c r="J128" s="35"/>
      <c r="O128" s="41">
        <f>I128*0.21</f>
        <v>0</v>
      </c>
      <c r="P128">
        <v>3</v>
      </c>
    </row>
    <row r="129" ht="45">
      <c r="A129" s="35" t="s">
        <v>45</v>
      </c>
      <c r="B129" s="42"/>
      <c r="C129" s="43"/>
      <c r="D129" s="43"/>
      <c r="E129" s="37" t="s">
        <v>337</v>
      </c>
      <c r="F129" s="43"/>
      <c r="G129" s="43"/>
      <c r="H129" s="43"/>
      <c r="I129" s="43"/>
      <c r="J129" s="44"/>
    </row>
    <row r="130" ht="45">
      <c r="A130" s="35" t="s">
        <v>100</v>
      </c>
      <c r="B130" s="42"/>
      <c r="C130" s="43"/>
      <c r="D130" s="43"/>
      <c r="E130" s="48" t="s">
        <v>338</v>
      </c>
      <c r="F130" s="43"/>
      <c r="G130" s="43"/>
      <c r="H130" s="43"/>
      <c r="I130" s="43"/>
      <c r="J130" s="44"/>
    </row>
    <row r="131" ht="60">
      <c r="A131" s="35" t="s">
        <v>47</v>
      </c>
      <c r="B131" s="42"/>
      <c r="C131" s="43"/>
      <c r="D131" s="43"/>
      <c r="E131" s="37" t="s">
        <v>339</v>
      </c>
      <c r="F131" s="43"/>
      <c r="G131" s="43"/>
      <c r="H131" s="43"/>
      <c r="I131" s="43"/>
      <c r="J131" s="44"/>
    </row>
    <row r="132">
      <c r="A132" s="35" t="s">
        <v>40</v>
      </c>
      <c r="B132" s="35">
        <v>31</v>
      </c>
      <c r="C132" s="36" t="s">
        <v>340</v>
      </c>
      <c r="D132" s="35" t="s">
        <v>42</v>
      </c>
      <c r="E132" s="37" t="s">
        <v>341</v>
      </c>
      <c r="F132" s="38" t="s">
        <v>125</v>
      </c>
      <c r="G132" s="39">
        <v>8.9700000000000006</v>
      </c>
      <c r="H132" s="40">
        <v>1083.8399999999999</v>
      </c>
      <c r="I132" s="40">
        <f>ROUND(G132*H132,P4)</f>
        <v>0</v>
      </c>
      <c r="J132" s="35"/>
      <c r="O132" s="41">
        <f>I132*0.21</f>
        <v>0</v>
      </c>
      <c r="P132">
        <v>3</v>
      </c>
    </row>
    <row r="133" ht="30">
      <c r="A133" s="35" t="s">
        <v>45</v>
      </c>
      <c r="B133" s="42"/>
      <c r="C133" s="43"/>
      <c r="D133" s="43"/>
      <c r="E133" s="37" t="s">
        <v>342</v>
      </c>
      <c r="F133" s="43"/>
      <c r="G133" s="43"/>
      <c r="H133" s="43"/>
      <c r="I133" s="43"/>
      <c r="J133" s="44"/>
    </row>
    <row r="134">
      <c r="A134" s="35" t="s">
        <v>100</v>
      </c>
      <c r="B134" s="42"/>
      <c r="C134" s="43"/>
      <c r="D134" s="43"/>
      <c r="E134" s="48" t="s">
        <v>343</v>
      </c>
      <c r="F134" s="43"/>
      <c r="G134" s="43"/>
      <c r="H134" s="43"/>
      <c r="I134" s="43"/>
      <c r="J134" s="44"/>
    </row>
    <row r="135" ht="60">
      <c r="A135" s="35" t="s">
        <v>47</v>
      </c>
      <c r="B135" s="42"/>
      <c r="C135" s="43"/>
      <c r="D135" s="43"/>
      <c r="E135" s="37" t="s">
        <v>339</v>
      </c>
      <c r="F135" s="43"/>
      <c r="G135" s="43"/>
      <c r="H135" s="43"/>
      <c r="I135" s="43"/>
      <c r="J135" s="44"/>
    </row>
    <row r="136">
      <c r="A136" s="35" t="s">
        <v>40</v>
      </c>
      <c r="B136" s="35">
        <v>32</v>
      </c>
      <c r="C136" s="36" t="s">
        <v>344</v>
      </c>
      <c r="D136" s="35" t="s">
        <v>42</v>
      </c>
      <c r="E136" s="37" t="s">
        <v>345</v>
      </c>
      <c r="F136" s="38" t="s">
        <v>125</v>
      </c>
      <c r="G136" s="39">
        <v>20.800000000000001</v>
      </c>
      <c r="H136" s="40">
        <v>3694.23</v>
      </c>
      <c r="I136" s="40">
        <f>ROUND(G136*H136,P4)</f>
        <v>0</v>
      </c>
      <c r="J136" s="35"/>
      <c r="O136" s="41">
        <f>I136*0.21</f>
        <v>0</v>
      </c>
      <c r="P136">
        <v>3</v>
      </c>
    </row>
    <row r="137" ht="60">
      <c r="A137" s="35" t="s">
        <v>45</v>
      </c>
      <c r="B137" s="42"/>
      <c r="C137" s="43"/>
      <c r="D137" s="43"/>
      <c r="E137" s="37" t="s">
        <v>346</v>
      </c>
      <c r="F137" s="43"/>
      <c r="G137" s="43"/>
      <c r="H137" s="43"/>
      <c r="I137" s="43"/>
      <c r="J137" s="44"/>
    </row>
    <row r="138">
      <c r="A138" s="35" t="s">
        <v>100</v>
      </c>
      <c r="B138" s="42"/>
      <c r="C138" s="43"/>
      <c r="D138" s="43"/>
      <c r="E138" s="48" t="s">
        <v>347</v>
      </c>
      <c r="F138" s="43"/>
      <c r="G138" s="43"/>
      <c r="H138" s="43"/>
      <c r="I138" s="43"/>
      <c r="J138" s="44"/>
    </row>
    <row r="139" ht="45">
      <c r="A139" s="35" t="s">
        <v>47</v>
      </c>
      <c r="B139" s="42"/>
      <c r="C139" s="43"/>
      <c r="D139" s="43"/>
      <c r="E139" s="37" t="s">
        <v>348</v>
      </c>
      <c r="F139" s="43"/>
      <c r="G139" s="43"/>
      <c r="H139" s="43"/>
      <c r="I139" s="43"/>
      <c r="J139" s="44"/>
    </row>
    <row r="140">
      <c r="A140" s="35" t="s">
        <v>40</v>
      </c>
      <c r="B140" s="35">
        <v>33</v>
      </c>
      <c r="C140" s="36" t="s">
        <v>349</v>
      </c>
      <c r="D140" s="35" t="s">
        <v>42</v>
      </c>
      <c r="E140" s="37" t="s">
        <v>350</v>
      </c>
      <c r="F140" s="38" t="s">
        <v>125</v>
      </c>
      <c r="G140" s="39">
        <v>10.5</v>
      </c>
      <c r="H140" s="40">
        <v>1574.6500000000001</v>
      </c>
      <c r="I140" s="40">
        <f>ROUND(G140*H140,P4)</f>
        <v>0</v>
      </c>
      <c r="J140" s="35"/>
      <c r="O140" s="41">
        <f>I140*0</f>
        <v>0</v>
      </c>
      <c r="P140">
        <v>1</v>
      </c>
    </row>
    <row r="141" ht="30">
      <c r="A141" s="35" t="s">
        <v>45</v>
      </c>
      <c r="B141" s="42"/>
      <c r="C141" s="43"/>
      <c r="D141" s="43"/>
      <c r="E141" s="37" t="s">
        <v>351</v>
      </c>
      <c r="F141" s="43"/>
      <c r="G141" s="43"/>
      <c r="H141" s="43"/>
      <c r="I141" s="43"/>
      <c r="J141" s="44"/>
    </row>
    <row r="142" ht="45">
      <c r="A142" s="35" t="s">
        <v>100</v>
      </c>
      <c r="B142" s="42"/>
      <c r="C142" s="43"/>
      <c r="D142" s="43"/>
      <c r="E142" s="48" t="s">
        <v>352</v>
      </c>
      <c r="F142" s="43"/>
      <c r="G142" s="43"/>
      <c r="H142" s="43"/>
      <c r="I142" s="43"/>
      <c r="J142" s="44"/>
    </row>
    <row r="143" ht="75">
      <c r="A143" s="35" t="s">
        <v>47</v>
      </c>
      <c r="B143" s="42"/>
      <c r="C143" s="43"/>
      <c r="D143" s="43"/>
      <c r="E143" s="37" t="s">
        <v>353</v>
      </c>
      <c r="F143" s="43"/>
      <c r="G143" s="43"/>
      <c r="H143" s="43"/>
      <c r="I143" s="43"/>
      <c r="J143" s="44"/>
    </row>
    <row r="144">
      <c r="A144" s="35" t="s">
        <v>40</v>
      </c>
      <c r="B144" s="35">
        <v>34</v>
      </c>
      <c r="C144" s="36" t="s">
        <v>354</v>
      </c>
      <c r="D144" s="35" t="s">
        <v>42</v>
      </c>
      <c r="E144" s="37" t="s">
        <v>355</v>
      </c>
      <c r="F144" s="38" t="s">
        <v>125</v>
      </c>
      <c r="G144" s="39">
        <v>23.762</v>
      </c>
      <c r="H144" s="40">
        <v>7252.5</v>
      </c>
      <c r="I144" s="40">
        <f>ROUND(G144*H144,P4)</f>
        <v>0</v>
      </c>
      <c r="J144" s="35"/>
      <c r="O144" s="41">
        <f>I144*0</f>
        <v>0</v>
      </c>
      <c r="P144">
        <v>1</v>
      </c>
    </row>
    <row r="145" ht="90">
      <c r="A145" s="35" t="s">
        <v>45</v>
      </c>
      <c r="B145" s="42"/>
      <c r="C145" s="43"/>
      <c r="D145" s="43"/>
      <c r="E145" s="37" t="s">
        <v>356</v>
      </c>
      <c r="F145" s="43"/>
      <c r="G145" s="43"/>
      <c r="H145" s="43"/>
      <c r="I145" s="43"/>
      <c r="J145" s="44"/>
    </row>
    <row r="146" ht="75">
      <c r="A146" s="35" t="s">
        <v>100</v>
      </c>
      <c r="B146" s="42"/>
      <c r="C146" s="43"/>
      <c r="D146" s="43"/>
      <c r="E146" s="48" t="s">
        <v>357</v>
      </c>
      <c r="F146" s="43"/>
      <c r="G146" s="43"/>
      <c r="H146" s="43"/>
      <c r="I146" s="43"/>
      <c r="J146" s="44"/>
    </row>
    <row r="147" ht="150">
      <c r="A147" s="35" t="s">
        <v>47</v>
      </c>
      <c r="B147" s="42"/>
      <c r="C147" s="43"/>
      <c r="D147" s="43"/>
      <c r="E147" s="37" t="s">
        <v>358</v>
      </c>
      <c r="F147" s="43"/>
      <c r="G147" s="43"/>
      <c r="H147" s="43"/>
      <c r="I147" s="43"/>
      <c r="J147" s="44"/>
    </row>
    <row r="148">
      <c r="A148" s="35" t="s">
        <v>40</v>
      </c>
      <c r="B148" s="35">
        <v>35</v>
      </c>
      <c r="C148" s="36" t="s">
        <v>359</v>
      </c>
      <c r="D148" s="35" t="s">
        <v>42</v>
      </c>
      <c r="E148" s="37" t="s">
        <v>360</v>
      </c>
      <c r="F148" s="38" t="s">
        <v>125</v>
      </c>
      <c r="G148" s="39">
        <v>2.9199999999999999</v>
      </c>
      <c r="H148" s="40">
        <v>8483.7700000000004</v>
      </c>
      <c r="I148" s="40">
        <f>ROUND(G148*H148,P4)</f>
        <v>0</v>
      </c>
      <c r="J148" s="35"/>
      <c r="O148" s="41">
        <f>I148*0</f>
        <v>0</v>
      </c>
      <c r="P148">
        <v>1</v>
      </c>
    </row>
    <row r="149">
      <c r="A149" s="35" t="s">
        <v>45</v>
      </c>
      <c r="B149" s="42"/>
      <c r="C149" s="43"/>
      <c r="D149" s="43"/>
      <c r="E149" s="37" t="s">
        <v>361</v>
      </c>
      <c r="F149" s="43"/>
      <c r="G149" s="43"/>
      <c r="H149" s="43"/>
      <c r="I149" s="43"/>
      <c r="J149" s="44"/>
    </row>
    <row r="150">
      <c r="A150" s="35" t="s">
        <v>100</v>
      </c>
      <c r="B150" s="42"/>
      <c r="C150" s="43"/>
      <c r="D150" s="43"/>
      <c r="E150" s="48" t="s">
        <v>362</v>
      </c>
      <c r="F150" s="43"/>
      <c r="G150" s="43"/>
      <c r="H150" s="43"/>
      <c r="I150" s="43"/>
      <c r="J150" s="44"/>
    </row>
    <row r="151" ht="409.5">
      <c r="A151" s="35" t="s">
        <v>47</v>
      </c>
      <c r="B151" s="42"/>
      <c r="C151" s="43"/>
      <c r="D151" s="43"/>
      <c r="E151" s="37" t="s">
        <v>363</v>
      </c>
      <c r="F151" s="43"/>
      <c r="G151" s="43"/>
      <c r="H151" s="43"/>
      <c r="I151" s="43"/>
      <c r="J151" s="44"/>
    </row>
    <row r="152">
      <c r="A152" s="29" t="s">
        <v>37</v>
      </c>
      <c r="B152" s="30"/>
      <c r="C152" s="31" t="s">
        <v>364</v>
      </c>
      <c r="D152" s="32"/>
      <c r="E152" s="29" t="s">
        <v>365</v>
      </c>
      <c r="F152" s="32"/>
      <c r="G152" s="32"/>
      <c r="H152" s="32"/>
      <c r="I152" s="33">
        <f>SUMIFS(I153:I187,A153:A187,"P")</f>
        <v>0</v>
      </c>
      <c r="J152" s="34"/>
    </row>
    <row r="153">
      <c r="A153" s="35" t="s">
        <v>40</v>
      </c>
      <c r="B153" s="35">
        <v>36</v>
      </c>
      <c r="C153" s="36" t="s">
        <v>366</v>
      </c>
      <c r="D153" s="35" t="s">
        <v>42</v>
      </c>
      <c r="E153" s="37" t="s">
        <v>367</v>
      </c>
      <c r="F153" s="38" t="s">
        <v>118</v>
      </c>
      <c r="G153" s="39">
        <v>483</v>
      </c>
      <c r="H153" s="40">
        <v>169.05000000000001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 ht="30">
      <c r="A154" s="35" t="s">
        <v>45</v>
      </c>
      <c r="B154" s="42"/>
      <c r="C154" s="43"/>
      <c r="D154" s="43"/>
      <c r="E154" s="37" t="s">
        <v>368</v>
      </c>
      <c r="F154" s="43"/>
      <c r="G154" s="43"/>
      <c r="H154" s="43"/>
      <c r="I154" s="43"/>
      <c r="J154" s="44"/>
    </row>
    <row r="155">
      <c r="A155" s="35" t="s">
        <v>100</v>
      </c>
      <c r="B155" s="42"/>
      <c r="C155" s="43"/>
      <c r="D155" s="43"/>
      <c r="E155" s="48" t="s">
        <v>369</v>
      </c>
      <c r="F155" s="43"/>
      <c r="G155" s="43"/>
      <c r="H155" s="43"/>
      <c r="I155" s="43"/>
      <c r="J155" s="44"/>
    </row>
    <row r="156" ht="60">
      <c r="A156" s="35" t="s">
        <v>47</v>
      </c>
      <c r="B156" s="42"/>
      <c r="C156" s="43"/>
      <c r="D156" s="43"/>
      <c r="E156" s="37" t="s">
        <v>370</v>
      </c>
      <c r="F156" s="43"/>
      <c r="G156" s="43"/>
      <c r="H156" s="43"/>
      <c r="I156" s="43"/>
      <c r="J156" s="44"/>
    </row>
    <row r="157">
      <c r="A157" s="35" t="s">
        <v>40</v>
      </c>
      <c r="B157" s="35">
        <v>37</v>
      </c>
      <c r="C157" s="36" t="s">
        <v>371</v>
      </c>
      <c r="D157" s="35" t="s">
        <v>42</v>
      </c>
      <c r="E157" s="37" t="s">
        <v>372</v>
      </c>
      <c r="F157" s="38" t="s">
        <v>118</v>
      </c>
      <c r="G157" s="39">
        <v>151.14500000000001</v>
      </c>
      <c r="H157" s="40">
        <v>325.76999999999998</v>
      </c>
      <c r="I157" s="40">
        <f>ROUND(G157*H157,P4)</f>
        <v>0</v>
      </c>
      <c r="J157" s="35"/>
      <c r="O157" s="41">
        <f>I157*0.21</f>
        <v>0</v>
      </c>
      <c r="P157">
        <v>3</v>
      </c>
    </row>
    <row r="158" ht="60">
      <c r="A158" s="35" t="s">
        <v>45</v>
      </c>
      <c r="B158" s="42"/>
      <c r="C158" s="43"/>
      <c r="D158" s="43"/>
      <c r="E158" s="37" t="s">
        <v>373</v>
      </c>
      <c r="F158" s="43"/>
      <c r="G158" s="43"/>
      <c r="H158" s="43"/>
      <c r="I158" s="43"/>
      <c r="J158" s="44"/>
    </row>
    <row r="159">
      <c r="A159" s="35" t="s">
        <v>100</v>
      </c>
      <c r="B159" s="42"/>
      <c r="C159" s="43"/>
      <c r="D159" s="43"/>
      <c r="E159" s="48" t="s">
        <v>374</v>
      </c>
      <c r="F159" s="43"/>
      <c r="G159" s="43"/>
      <c r="H159" s="43"/>
      <c r="I159" s="43"/>
      <c r="J159" s="44"/>
    </row>
    <row r="160" ht="60">
      <c r="A160" s="35" t="s">
        <v>47</v>
      </c>
      <c r="B160" s="42"/>
      <c r="C160" s="43"/>
      <c r="D160" s="43"/>
      <c r="E160" s="37" t="s">
        <v>370</v>
      </c>
      <c r="F160" s="43"/>
      <c r="G160" s="43"/>
      <c r="H160" s="43"/>
      <c r="I160" s="43"/>
      <c r="J160" s="44"/>
    </row>
    <row r="161">
      <c r="A161" s="35" t="s">
        <v>40</v>
      </c>
      <c r="B161" s="35">
        <v>38</v>
      </c>
      <c r="C161" s="36" t="s">
        <v>375</v>
      </c>
      <c r="D161" s="35" t="s">
        <v>42</v>
      </c>
      <c r="E161" s="37" t="s">
        <v>376</v>
      </c>
      <c r="F161" s="38" t="s">
        <v>118</v>
      </c>
      <c r="G161" s="39">
        <v>52.399999999999999</v>
      </c>
      <c r="H161" s="40">
        <v>124.04000000000001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 ht="30">
      <c r="A162" s="35" t="s">
        <v>45</v>
      </c>
      <c r="B162" s="42"/>
      <c r="C162" s="43"/>
      <c r="D162" s="43"/>
      <c r="E162" s="37" t="s">
        <v>377</v>
      </c>
      <c r="F162" s="43"/>
      <c r="G162" s="43"/>
      <c r="H162" s="43"/>
      <c r="I162" s="43"/>
      <c r="J162" s="44"/>
    </row>
    <row r="163">
      <c r="A163" s="35" t="s">
        <v>100</v>
      </c>
      <c r="B163" s="42"/>
      <c r="C163" s="43"/>
      <c r="D163" s="43"/>
      <c r="E163" s="48" t="s">
        <v>378</v>
      </c>
      <c r="F163" s="43"/>
      <c r="G163" s="43"/>
      <c r="H163" s="43"/>
      <c r="I163" s="43"/>
      <c r="J163" s="44"/>
    </row>
    <row r="164" ht="120">
      <c r="A164" s="35" t="s">
        <v>47</v>
      </c>
      <c r="B164" s="42"/>
      <c r="C164" s="43"/>
      <c r="D164" s="43"/>
      <c r="E164" s="37" t="s">
        <v>379</v>
      </c>
      <c r="F164" s="43"/>
      <c r="G164" s="43"/>
      <c r="H164" s="43"/>
      <c r="I164" s="43"/>
      <c r="J164" s="44"/>
    </row>
    <row r="165">
      <c r="A165" s="35" t="s">
        <v>40</v>
      </c>
      <c r="B165" s="35">
        <v>39</v>
      </c>
      <c r="C165" s="36" t="s">
        <v>380</v>
      </c>
      <c r="D165" s="35" t="s">
        <v>42</v>
      </c>
      <c r="E165" s="37" t="s">
        <v>381</v>
      </c>
      <c r="F165" s="38" t="s">
        <v>118</v>
      </c>
      <c r="G165" s="39">
        <v>241.5</v>
      </c>
      <c r="H165" s="40">
        <v>26.289999999999999</v>
      </c>
      <c r="I165" s="40">
        <f>ROUND(G165*H165,P4)</f>
        <v>0</v>
      </c>
      <c r="J165" s="35"/>
      <c r="O165" s="41">
        <f>I165*0.21</f>
        <v>0</v>
      </c>
      <c r="P165">
        <v>3</v>
      </c>
    </row>
    <row r="166">
      <c r="A166" s="35" t="s">
        <v>45</v>
      </c>
      <c r="B166" s="42"/>
      <c r="C166" s="43"/>
      <c r="D166" s="43"/>
      <c r="E166" s="37" t="s">
        <v>382</v>
      </c>
      <c r="F166" s="43"/>
      <c r="G166" s="43"/>
      <c r="H166" s="43"/>
      <c r="I166" s="43"/>
      <c r="J166" s="44"/>
    </row>
    <row r="167">
      <c r="A167" s="35" t="s">
        <v>100</v>
      </c>
      <c r="B167" s="42"/>
      <c r="C167" s="43"/>
      <c r="D167" s="43"/>
      <c r="E167" s="48" t="s">
        <v>383</v>
      </c>
      <c r="F167" s="43"/>
      <c r="G167" s="43"/>
      <c r="H167" s="43"/>
      <c r="I167" s="43"/>
      <c r="J167" s="44"/>
    </row>
    <row r="168" ht="75">
      <c r="A168" s="35" t="s">
        <v>47</v>
      </c>
      <c r="B168" s="42"/>
      <c r="C168" s="43"/>
      <c r="D168" s="43"/>
      <c r="E168" s="37" t="s">
        <v>384</v>
      </c>
      <c r="F168" s="43"/>
      <c r="G168" s="43"/>
      <c r="H168" s="43"/>
      <c r="I168" s="43"/>
      <c r="J168" s="44"/>
    </row>
    <row r="169">
      <c r="A169" s="35" t="s">
        <v>40</v>
      </c>
      <c r="B169" s="35">
        <v>40</v>
      </c>
      <c r="C169" s="36" t="s">
        <v>385</v>
      </c>
      <c r="D169" s="35" t="s">
        <v>42</v>
      </c>
      <c r="E169" s="37" t="s">
        <v>386</v>
      </c>
      <c r="F169" s="38" t="s">
        <v>118</v>
      </c>
      <c r="G169" s="39">
        <v>577</v>
      </c>
      <c r="H169" s="40">
        <v>15.1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>
      <c r="A170" s="35" t="s">
        <v>45</v>
      </c>
      <c r="B170" s="42"/>
      <c r="C170" s="43"/>
      <c r="D170" s="43"/>
      <c r="E170" s="37" t="s">
        <v>387</v>
      </c>
      <c r="F170" s="43"/>
      <c r="G170" s="43"/>
      <c r="H170" s="43"/>
      <c r="I170" s="43"/>
      <c r="J170" s="44"/>
    </row>
    <row r="171" ht="45">
      <c r="A171" s="35" t="s">
        <v>100</v>
      </c>
      <c r="B171" s="42"/>
      <c r="C171" s="43"/>
      <c r="D171" s="43"/>
      <c r="E171" s="48" t="s">
        <v>388</v>
      </c>
      <c r="F171" s="43"/>
      <c r="G171" s="43"/>
      <c r="H171" s="43"/>
      <c r="I171" s="43"/>
      <c r="J171" s="44"/>
    </row>
    <row r="172" ht="75">
      <c r="A172" s="35" t="s">
        <v>47</v>
      </c>
      <c r="B172" s="42"/>
      <c r="C172" s="43"/>
      <c r="D172" s="43"/>
      <c r="E172" s="37" t="s">
        <v>384</v>
      </c>
      <c r="F172" s="43"/>
      <c r="G172" s="43"/>
      <c r="H172" s="43"/>
      <c r="I172" s="43"/>
      <c r="J172" s="44"/>
    </row>
    <row r="173">
      <c r="A173" s="35" t="s">
        <v>40</v>
      </c>
      <c r="B173" s="35">
        <v>41</v>
      </c>
      <c r="C173" s="36" t="s">
        <v>389</v>
      </c>
      <c r="D173" s="35" t="s">
        <v>42</v>
      </c>
      <c r="E173" s="37" t="s">
        <v>390</v>
      </c>
      <c r="F173" s="38" t="s">
        <v>118</v>
      </c>
      <c r="G173" s="39">
        <v>288.5</v>
      </c>
      <c r="H173" s="40">
        <v>271.31999999999999</v>
      </c>
      <c r="I173" s="40">
        <f>ROUND(G173*H173,P4)</f>
        <v>0</v>
      </c>
      <c r="J173" s="35"/>
      <c r="O173" s="41">
        <f>I173*0.21</f>
        <v>0</v>
      </c>
      <c r="P173">
        <v>3</v>
      </c>
    </row>
    <row r="174" ht="30">
      <c r="A174" s="35" t="s">
        <v>45</v>
      </c>
      <c r="B174" s="42"/>
      <c r="C174" s="43"/>
      <c r="D174" s="43"/>
      <c r="E174" s="37" t="s">
        <v>391</v>
      </c>
      <c r="F174" s="43"/>
      <c r="G174" s="43"/>
      <c r="H174" s="43"/>
      <c r="I174" s="43"/>
      <c r="J174" s="44"/>
    </row>
    <row r="175" ht="45">
      <c r="A175" s="35" t="s">
        <v>100</v>
      </c>
      <c r="B175" s="42"/>
      <c r="C175" s="43"/>
      <c r="D175" s="43"/>
      <c r="E175" s="48" t="s">
        <v>392</v>
      </c>
      <c r="F175" s="43"/>
      <c r="G175" s="43"/>
      <c r="H175" s="43"/>
      <c r="I175" s="43"/>
      <c r="J175" s="44"/>
    </row>
    <row r="176" ht="165">
      <c r="A176" s="35" t="s">
        <v>47</v>
      </c>
      <c r="B176" s="42"/>
      <c r="C176" s="43"/>
      <c r="D176" s="43"/>
      <c r="E176" s="37" t="s">
        <v>393</v>
      </c>
      <c r="F176" s="43"/>
      <c r="G176" s="43"/>
      <c r="H176" s="43"/>
      <c r="I176" s="43"/>
      <c r="J176" s="44"/>
    </row>
    <row r="177">
      <c r="A177" s="35" t="s">
        <v>40</v>
      </c>
      <c r="B177" s="35">
        <v>42</v>
      </c>
      <c r="C177" s="36" t="s">
        <v>394</v>
      </c>
      <c r="D177" s="35" t="s">
        <v>42</v>
      </c>
      <c r="E177" s="37" t="s">
        <v>395</v>
      </c>
      <c r="F177" s="38" t="s">
        <v>118</v>
      </c>
      <c r="G177" s="39">
        <v>286</v>
      </c>
      <c r="H177" s="40">
        <v>349.55000000000001</v>
      </c>
      <c r="I177" s="40">
        <f>ROUND(G177*H177,P4)</f>
        <v>0</v>
      </c>
      <c r="J177" s="35"/>
      <c r="O177" s="41">
        <f>I177*0.21</f>
        <v>0</v>
      </c>
      <c r="P177">
        <v>3</v>
      </c>
    </row>
    <row r="178">
      <c r="A178" s="35" t="s">
        <v>45</v>
      </c>
      <c r="B178" s="42"/>
      <c r="C178" s="43"/>
      <c r="D178" s="43"/>
      <c r="E178" s="37" t="s">
        <v>396</v>
      </c>
      <c r="F178" s="43"/>
      <c r="G178" s="43"/>
      <c r="H178" s="43"/>
      <c r="I178" s="43"/>
      <c r="J178" s="44"/>
    </row>
    <row r="179" ht="165">
      <c r="A179" s="35" t="s">
        <v>47</v>
      </c>
      <c r="B179" s="42"/>
      <c r="C179" s="43"/>
      <c r="D179" s="43"/>
      <c r="E179" s="37" t="s">
        <v>393</v>
      </c>
      <c r="F179" s="43"/>
      <c r="G179" s="43"/>
      <c r="H179" s="43"/>
      <c r="I179" s="43"/>
      <c r="J179" s="44"/>
    </row>
    <row r="180">
      <c r="A180" s="35" t="s">
        <v>40</v>
      </c>
      <c r="B180" s="35">
        <v>43</v>
      </c>
      <c r="C180" s="36" t="s">
        <v>397</v>
      </c>
      <c r="D180" s="35" t="s">
        <v>42</v>
      </c>
      <c r="E180" s="37" t="s">
        <v>398</v>
      </c>
      <c r="F180" s="38" t="s">
        <v>118</v>
      </c>
      <c r="G180" s="39">
        <v>241.5</v>
      </c>
      <c r="H180" s="40">
        <v>304.30000000000001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 ht="30">
      <c r="A181" s="35" t="s">
        <v>45</v>
      </c>
      <c r="B181" s="42"/>
      <c r="C181" s="43"/>
      <c r="D181" s="43"/>
      <c r="E181" s="37" t="s">
        <v>399</v>
      </c>
      <c r="F181" s="43"/>
      <c r="G181" s="43"/>
      <c r="H181" s="43"/>
      <c r="I181" s="43"/>
      <c r="J181" s="44"/>
    </row>
    <row r="182">
      <c r="A182" s="35" t="s">
        <v>100</v>
      </c>
      <c r="B182" s="42"/>
      <c r="C182" s="43"/>
      <c r="D182" s="43"/>
      <c r="E182" s="48" t="s">
        <v>383</v>
      </c>
      <c r="F182" s="43"/>
      <c r="G182" s="43"/>
      <c r="H182" s="43"/>
      <c r="I182" s="43"/>
      <c r="J182" s="44"/>
    </row>
    <row r="183" ht="165">
      <c r="A183" s="35" t="s">
        <v>47</v>
      </c>
      <c r="B183" s="42"/>
      <c r="C183" s="43"/>
      <c r="D183" s="43"/>
      <c r="E183" s="37" t="s">
        <v>393</v>
      </c>
      <c r="F183" s="43"/>
      <c r="G183" s="43"/>
      <c r="H183" s="43"/>
      <c r="I183" s="43"/>
      <c r="J183" s="44"/>
    </row>
    <row r="184">
      <c r="A184" s="35" t="s">
        <v>40</v>
      </c>
      <c r="B184" s="35">
        <v>44</v>
      </c>
      <c r="C184" s="36" t="s">
        <v>400</v>
      </c>
      <c r="D184" s="35" t="s">
        <v>42</v>
      </c>
      <c r="E184" s="37" t="s">
        <v>401</v>
      </c>
      <c r="F184" s="38" t="s">
        <v>118</v>
      </c>
      <c r="G184" s="39">
        <v>47</v>
      </c>
      <c r="H184" s="40">
        <v>648.10000000000002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 ht="45">
      <c r="A185" s="35" t="s">
        <v>45</v>
      </c>
      <c r="B185" s="42"/>
      <c r="C185" s="43"/>
      <c r="D185" s="43"/>
      <c r="E185" s="37" t="s">
        <v>402</v>
      </c>
      <c r="F185" s="43"/>
      <c r="G185" s="43"/>
      <c r="H185" s="43"/>
      <c r="I185" s="43"/>
      <c r="J185" s="44"/>
    </row>
    <row r="186">
      <c r="A186" s="35" t="s">
        <v>100</v>
      </c>
      <c r="B186" s="42"/>
      <c r="C186" s="43"/>
      <c r="D186" s="43"/>
      <c r="E186" s="48" t="s">
        <v>403</v>
      </c>
      <c r="F186" s="43"/>
      <c r="G186" s="43"/>
      <c r="H186" s="43"/>
      <c r="I186" s="43"/>
      <c r="J186" s="44"/>
    </row>
    <row r="187" ht="165">
      <c r="A187" s="35" t="s">
        <v>47</v>
      </c>
      <c r="B187" s="42"/>
      <c r="C187" s="43"/>
      <c r="D187" s="43"/>
      <c r="E187" s="37" t="s">
        <v>393</v>
      </c>
      <c r="F187" s="43"/>
      <c r="G187" s="43"/>
      <c r="H187" s="43"/>
      <c r="I187" s="43"/>
      <c r="J187" s="44"/>
    </row>
    <row r="188">
      <c r="A188" s="29" t="s">
        <v>37</v>
      </c>
      <c r="B188" s="30"/>
      <c r="C188" s="31" t="s">
        <v>404</v>
      </c>
      <c r="D188" s="32"/>
      <c r="E188" s="29" t="s">
        <v>405</v>
      </c>
      <c r="F188" s="32"/>
      <c r="G188" s="32"/>
      <c r="H188" s="32"/>
      <c r="I188" s="33">
        <f>SUMIFS(I189:I216,A189:A216,"P")</f>
        <v>0</v>
      </c>
      <c r="J188" s="34"/>
    </row>
    <row r="189" ht="30">
      <c r="A189" s="35" t="s">
        <v>40</v>
      </c>
      <c r="B189" s="35">
        <v>45</v>
      </c>
      <c r="C189" s="36" t="s">
        <v>406</v>
      </c>
      <c r="D189" s="35" t="s">
        <v>42</v>
      </c>
      <c r="E189" s="37" t="s">
        <v>407</v>
      </c>
      <c r="F189" s="38" t="s">
        <v>118</v>
      </c>
      <c r="G189" s="39">
        <v>65.563999999999993</v>
      </c>
      <c r="H189" s="40">
        <v>483.26999999999998</v>
      </c>
      <c r="I189" s="40">
        <f>ROUND(G189*H189,P4)</f>
        <v>0</v>
      </c>
      <c r="J189" s="35"/>
      <c r="O189" s="41">
        <f>I189*0.21</f>
        <v>0</v>
      </c>
      <c r="P189">
        <v>3</v>
      </c>
    </row>
    <row r="190" ht="30">
      <c r="A190" s="35" t="s">
        <v>45</v>
      </c>
      <c r="B190" s="42"/>
      <c r="C190" s="43"/>
      <c r="D190" s="43"/>
      <c r="E190" s="37" t="s">
        <v>408</v>
      </c>
      <c r="F190" s="43"/>
      <c r="G190" s="43"/>
      <c r="H190" s="43"/>
      <c r="I190" s="43"/>
      <c r="J190" s="44"/>
    </row>
    <row r="191" ht="60">
      <c r="A191" s="35" t="s">
        <v>100</v>
      </c>
      <c r="B191" s="42"/>
      <c r="C191" s="43"/>
      <c r="D191" s="43"/>
      <c r="E191" s="48" t="s">
        <v>409</v>
      </c>
      <c r="F191" s="43"/>
      <c r="G191" s="43"/>
      <c r="H191" s="43"/>
      <c r="I191" s="43"/>
      <c r="J191" s="44"/>
    </row>
    <row r="192" ht="270">
      <c r="A192" s="35" t="s">
        <v>47</v>
      </c>
      <c r="B192" s="42"/>
      <c r="C192" s="43"/>
      <c r="D192" s="43"/>
      <c r="E192" s="37" t="s">
        <v>410</v>
      </c>
      <c r="F192" s="43"/>
      <c r="G192" s="43"/>
      <c r="H192" s="43"/>
      <c r="I192" s="43"/>
      <c r="J192" s="44"/>
    </row>
    <row r="193">
      <c r="A193" s="35" t="s">
        <v>40</v>
      </c>
      <c r="B193" s="35">
        <v>46</v>
      </c>
      <c r="C193" s="36" t="s">
        <v>411</v>
      </c>
      <c r="D193" s="35" t="s">
        <v>42</v>
      </c>
      <c r="E193" s="37" t="s">
        <v>412</v>
      </c>
      <c r="F193" s="38" t="s">
        <v>118</v>
      </c>
      <c r="G193" s="39">
        <v>6.3470000000000004</v>
      </c>
      <c r="H193" s="40">
        <v>692.99000000000001</v>
      </c>
      <c r="I193" s="40">
        <f>ROUND(G193*H193,P4)</f>
        <v>0</v>
      </c>
      <c r="J193" s="35"/>
      <c r="O193" s="41">
        <f>I193*0.21</f>
        <v>0</v>
      </c>
      <c r="P193">
        <v>3</v>
      </c>
    </row>
    <row r="194" ht="30">
      <c r="A194" s="35" t="s">
        <v>45</v>
      </c>
      <c r="B194" s="42"/>
      <c r="C194" s="43"/>
      <c r="D194" s="43"/>
      <c r="E194" s="37" t="s">
        <v>413</v>
      </c>
      <c r="F194" s="43"/>
      <c r="G194" s="43"/>
      <c r="H194" s="43"/>
      <c r="I194" s="43"/>
      <c r="J194" s="44"/>
    </row>
    <row r="195">
      <c r="A195" s="35" t="s">
        <v>100</v>
      </c>
      <c r="B195" s="42"/>
      <c r="C195" s="43"/>
      <c r="D195" s="43"/>
      <c r="E195" s="48" t="s">
        <v>414</v>
      </c>
      <c r="F195" s="43"/>
      <c r="G195" s="43"/>
      <c r="H195" s="43"/>
      <c r="I195" s="43"/>
      <c r="J195" s="44"/>
    </row>
    <row r="196" ht="285">
      <c r="A196" s="35" t="s">
        <v>47</v>
      </c>
      <c r="B196" s="42"/>
      <c r="C196" s="43"/>
      <c r="D196" s="43"/>
      <c r="E196" s="37" t="s">
        <v>415</v>
      </c>
      <c r="F196" s="43"/>
      <c r="G196" s="43"/>
      <c r="H196" s="43"/>
      <c r="I196" s="43"/>
      <c r="J196" s="44"/>
    </row>
    <row r="197" ht="30">
      <c r="A197" s="35" t="s">
        <v>40</v>
      </c>
      <c r="B197" s="35">
        <v>47</v>
      </c>
      <c r="C197" s="36" t="s">
        <v>416</v>
      </c>
      <c r="D197" s="35" t="s">
        <v>42</v>
      </c>
      <c r="E197" s="37" t="s">
        <v>417</v>
      </c>
      <c r="F197" s="38" t="s">
        <v>118</v>
      </c>
      <c r="G197" s="39">
        <v>54.978000000000002</v>
      </c>
      <c r="H197" s="40">
        <v>806.80999999999995</v>
      </c>
      <c r="I197" s="40">
        <f>ROUND(G197*H197,P4)</f>
        <v>0</v>
      </c>
      <c r="J197" s="35"/>
      <c r="O197" s="41">
        <f>I197*0.21</f>
        <v>0</v>
      </c>
      <c r="P197">
        <v>3</v>
      </c>
    </row>
    <row r="198">
      <c r="A198" s="35" t="s">
        <v>45</v>
      </c>
      <c r="B198" s="42"/>
      <c r="C198" s="43"/>
      <c r="D198" s="43"/>
      <c r="E198" s="37" t="s">
        <v>418</v>
      </c>
      <c r="F198" s="43"/>
      <c r="G198" s="43"/>
      <c r="H198" s="43"/>
      <c r="I198" s="43"/>
      <c r="J198" s="44"/>
    </row>
    <row r="199">
      <c r="A199" s="35" t="s">
        <v>100</v>
      </c>
      <c r="B199" s="42"/>
      <c r="C199" s="43"/>
      <c r="D199" s="43"/>
      <c r="E199" s="48" t="s">
        <v>419</v>
      </c>
      <c r="F199" s="43"/>
      <c r="G199" s="43"/>
      <c r="H199" s="43"/>
      <c r="I199" s="43"/>
      <c r="J199" s="44"/>
    </row>
    <row r="200" ht="300">
      <c r="A200" s="35" t="s">
        <v>47</v>
      </c>
      <c r="B200" s="42"/>
      <c r="C200" s="43"/>
      <c r="D200" s="43"/>
      <c r="E200" s="37" t="s">
        <v>420</v>
      </c>
      <c r="F200" s="43"/>
      <c r="G200" s="43"/>
      <c r="H200" s="43"/>
      <c r="I200" s="43"/>
      <c r="J200" s="44"/>
    </row>
    <row r="201">
      <c r="A201" s="35" t="s">
        <v>40</v>
      </c>
      <c r="B201" s="35">
        <v>48</v>
      </c>
      <c r="C201" s="36" t="s">
        <v>421</v>
      </c>
      <c r="D201" s="35" t="s">
        <v>42</v>
      </c>
      <c r="E201" s="37" t="s">
        <v>422</v>
      </c>
      <c r="F201" s="38" t="s">
        <v>118</v>
      </c>
      <c r="G201" s="39">
        <v>23.247</v>
      </c>
      <c r="H201" s="40">
        <v>283.79000000000002</v>
      </c>
      <c r="I201" s="40">
        <f>ROUND(G201*H201,P4)</f>
        <v>0</v>
      </c>
      <c r="J201" s="35"/>
      <c r="O201" s="41">
        <f>I201*0.21</f>
        <v>0</v>
      </c>
      <c r="P201">
        <v>3</v>
      </c>
    </row>
    <row r="202" ht="30">
      <c r="A202" s="35" t="s">
        <v>45</v>
      </c>
      <c r="B202" s="42"/>
      <c r="C202" s="43"/>
      <c r="D202" s="43"/>
      <c r="E202" s="37" t="s">
        <v>423</v>
      </c>
      <c r="F202" s="43"/>
      <c r="G202" s="43"/>
      <c r="H202" s="43"/>
      <c r="I202" s="43"/>
      <c r="J202" s="44"/>
    </row>
    <row r="203" ht="45">
      <c r="A203" s="35" t="s">
        <v>100</v>
      </c>
      <c r="B203" s="42"/>
      <c r="C203" s="43"/>
      <c r="D203" s="43"/>
      <c r="E203" s="48" t="s">
        <v>424</v>
      </c>
      <c r="F203" s="43"/>
      <c r="G203" s="43"/>
      <c r="H203" s="43"/>
      <c r="I203" s="43"/>
      <c r="J203" s="44"/>
    </row>
    <row r="204" ht="45">
      <c r="A204" s="35" t="s">
        <v>47</v>
      </c>
      <c r="B204" s="42"/>
      <c r="C204" s="43"/>
      <c r="D204" s="43"/>
      <c r="E204" s="37" t="s">
        <v>425</v>
      </c>
      <c r="F204" s="43"/>
      <c r="G204" s="43"/>
      <c r="H204" s="43"/>
      <c r="I204" s="43"/>
      <c r="J204" s="44"/>
    </row>
    <row r="205">
      <c r="A205" s="35" t="s">
        <v>40</v>
      </c>
      <c r="B205" s="35">
        <v>49</v>
      </c>
      <c r="C205" s="36" t="s">
        <v>426</v>
      </c>
      <c r="D205" s="35" t="s">
        <v>42</v>
      </c>
      <c r="E205" s="37" t="s">
        <v>427</v>
      </c>
      <c r="F205" s="38" t="s">
        <v>118</v>
      </c>
      <c r="G205" s="39">
        <v>65.563999999999993</v>
      </c>
      <c r="H205" s="40">
        <v>137.47999999999999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 ht="30">
      <c r="A206" s="35" t="s">
        <v>45</v>
      </c>
      <c r="B206" s="42"/>
      <c r="C206" s="43"/>
      <c r="D206" s="43"/>
      <c r="E206" s="37" t="s">
        <v>428</v>
      </c>
      <c r="F206" s="43"/>
      <c r="G206" s="43"/>
      <c r="H206" s="43"/>
      <c r="I206" s="43"/>
      <c r="J206" s="44"/>
    </row>
    <row r="207" ht="60">
      <c r="A207" s="35" t="s">
        <v>100</v>
      </c>
      <c r="B207" s="42"/>
      <c r="C207" s="43"/>
      <c r="D207" s="43"/>
      <c r="E207" s="48" t="s">
        <v>409</v>
      </c>
      <c r="F207" s="43"/>
      <c r="G207" s="43"/>
      <c r="H207" s="43"/>
      <c r="I207" s="43"/>
      <c r="J207" s="44"/>
    </row>
    <row r="208" ht="45">
      <c r="A208" s="35" t="s">
        <v>47</v>
      </c>
      <c r="B208" s="42"/>
      <c r="C208" s="43"/>
      <c r="D208" s="43"/>
      <c r="E208" s="37" t="s">
        <v>425</v>
      </c>
      <c r="F208" s="43"/>
      <c r="G208" s="43"/>
      <c r="H208" s="43"/>
      <c r="I208" s="43"/>
      <c r="J208" s="44"/>
    </row>
    <row r="209">
      <c r="A209" s="35" t="s">
        <v>40</v>
      </c>
      <c r="B209" s="35">
        <v>50</v>
      </c>
      <c r="C209" s="36" t="s">
        <v>429</v>
      </c>
      <c r="D209" s="35" t="s">
        <v>42</v>
      </c>
      <c r="E209" s="37" t="s">
        <v>430</v>
      </c>
      <c r="F209" s="38" t="s">
        <v>118</v>
      </c>
      <c r="G209" s="39">
        <v>8.6820000000000004</v>
      </c>
      <c r="H209" s="40">
        <v>504.86000000000001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 ht="30">
      <c r="A210" s="35" t="s">
        <v>45</v>
      </c>
      <c r="B210" s="42"/>
      <c r="C210" s="43"/>
      <c r="D210" s="43"/>
      <c r="E210" s="37" t="s">
        <v>431</v>
      </c>
      <c r="F210" s="43"/>
      <c r="G210" s="43"/>
      <c r="H210" s="43"/>
      <c r="I210" s="43"/>
      <c r="J210" s="44"/>
    </row>
    <row r="211">
      <c r="A211" s="35" t="s">
        <v>100</v>
      </c>
      <c r="B211" s="42"/>
      <c r="C211" s="43"/>
      <c r="D211" s="43"/>
      <c r="E211" s="48" t="s">
        <v>432</v>
      </c>
      <c r="F211" s="43"/>
      <c r="G211" s="43"/>
      <c r="H211" s="43"/>
      <c r="I211" s="43"/>
      <c r="J211" s="44"/>
    </row>
    <row r="212" ht="60">
      <c r="A212" s="35" t="s">
        <v>47</v>
      </c>
      <c r="B212" s="42"/>
      <c r="C212" s="43"/>
      <c r="D212" s="43"/>
      <c r="E212" s="37" t="s">
        <v>433</v>
      </c>
      <c r="F212" s="43"/>
      <c r="G212" s="43"/>
      <c r="H212" s="43"/>
      <c r="I212" s="43"/>
      <c r="J212" s="44"/>
    </row>
    <row r="213">
      <c r="A213" s="35" t="s">
        <v>40</v>
      </c>
      <c r="B213" s="35">
        <v>51</v>
      </c>
      <c r="C213" s="36" t="s">
        <v>434</v>
      </c>
      <c r="D213" s="35" t="s">
        <v>42</v>
      </c>
      <c r="E213" s="37" t="s">
        <v>435</v>
      </c>
      <c r="F213" s="38" t="s">
        <v>118</v>
      </c>
      <c r="G213" s="39">
        <v>7.7999999999999998</v>
      </c>
      <c r="H213" s="40">
        <v>579.27999999999997</v>
      </c>
      <c r="I213" s="40">
        <f>ROUND(G213*H213,P4)</f>
        <v>0</v>
      </c>
      <c r="J213" s="35"/>
      <c r="O213" s="41">
        <f>I213*0.21</f>
        <v>0</v>
      </c>
      <c r="P213">
        <v>3</v>
      </c>
    </row>
    <row r="214" ht="30">
      <c r="A214" s="35" t="s">
        <v>45</v>
      </c>
      <c r="B214" s="42"/>
      <c r="C214" s="43"/>
      <c r="D214" s="43"/>
      <c r="E214" s="37" t="s">
        <v>436</v>
      </c>
      <c r="F214" s="43"/>
      <c r="G214" s="43"/>
      <c r="H214" s="43"/>
      <c r="I214" s="43"/>
      <c r="J214" s="44"/>
    </row>
    <row r="215">
      <c r="A215" s="35" t="s">
        <v>100</v>
      </c>
      <c r="B215" s="42"/>
      <c r="C215" s="43"/>
      <c r="D215" s="43"/>
      <c r="E215" s="48" t="s">
        <v>437</v>
      </c>
      <c r="F215" s="43"/>
      <c r="G215" s="43"/>
      <c r="H215" s="43"/>
      <c r="I215" s="43"/>
      <c r="J215" s="44"/>
    </row>
    <row r="216" ht="60">
      <c r="A216" s="35" t="s">
        <v>47</v>
      </c>
      <c r="B216" s="42"/>
      <c r="C216" s="43"/>
      <c r="D216" s="43"/>
      <c r="E216" s="37" t="s">
        <v>433</v>
      </c>
      <c r="F216" s="43"/>
      <c r="G216" s="43"/>
      <c r="H216" s="43"/>
      <c r="I216" s="43"/>
      <c r="J216" s="44"/>
    </row>
    <row r="217">
      <c r="A217" s="29" t="s">
        <v>37</v>
      </c>
      <c r="B217" s="30"/>
      <c r="C217" s="31" t="s">
        <v>438</v>
      </c>
      <c r="D217" s="32"/>
      <c r="E217" s="29" t="s">
        <v>439</v>
      </c>
      <c r="F217" s="32"/>
      <c r="G217" s="32"/>
      <c r="H217" s="32"/>
      <c r="I217" s="33">
        <f>SUMIFS(I218:I221,A218:A221,"P")</f>
        <v>0</v>
      </c>
      <c r="J217" s="34"/>
    </row>
    <row r="218">
      <c r="A218" s="35" t="s">
        <v>40</v>
      </c>
      <c r="B218" s="35">
        <v>52</v>
      </c>
      <c r="C218" s="36" t="s">
        <v>440</v>
      </c>
      <c r="D218" s="35" t="s">
        <v>42</v>
      </c>
      <c r="E218" s="37" t="s">
        <v>441</v>
      </c>
      <c r="F218" s="38" t="s">
        <v>173</v>
      </c>
      <c r="G218" s="39">
        <v>17</v>
      </c>
      <c r="H218" s="40">
        <v>323.18000000000001</v>
      </c>
      <c r="I218" s="40">
        <f>ROUND(G218*H218,P4)</f>
        <v>0</v>
      </c>
      <c r="J218" s="35"/>
      <c r="O218" s="41">
        <f>I218*0.21</f>
        <v>0</v>
      </c>
      <c r="P218">
        <v>3</v>
      </c>
    </row>
    <row r="219" ht="45">
      <c r="A219" s="35" t="s">
        <v>45</v>
      </c>
      <c r="B219" s="42"/>
      <c r="C219" s="43"/>
      <c r="D219" s="43"/>
      <c r="E219" s="37" t="s">
        <v>442</v>
      </c>
      <c r="F219" s="43"/>
      <c r="G219" s="43"/>
      <c r="H219" s="43"/>
      <c r="I219" s="43"/>
      <c r="J219" s="44"/>
    </row>
    <row r="220">
      <c r="A220" s="35" t="s">
        <v>100</v>
      </c>
      <c r="B220" s="42"/>
      <c r="C220" s="43"/>
      <c r="D220" s="43"/>
      <c r="E220" s="48" t="s">
        <v>443</v>
      </c>
      <c r="F220" s="43"/>
      <c r="G220" s="43"/>
      <c r="H220" s="43"/>
      <c r="I220" s="43"/>
      <c r="J220" s="44"/>
    </row>
    <row r="221" ht="315">
      <c r="A221" s="35" t="s">
        <v>47</v>
      </c>
      <c r="B221" s="42"/>
      <c r="C221" s="43"/>
      <c r="D221" s="43"/>
      <c r="E221" s="37" t="s">
        <v>444</v>
      </c>
      <c r="F221" s="43"/>
      <c r="G221" s="43"/>
      <c r="H221" s="43"/>
      <c r="I221" s="43"/>
      <c r="J221" s="44"/>
    </row>
    <row r="222">
      <c r="A222" s="29" t="s">
        <v>37</v>
      </c>
      <c r="B222" s="30"/>
      <c r="C222" s="31" t="s">
        <v>169</v>
      </c>
      <c r="D222" s="32"/>
      <c r="E222" s="29" t="s">
        <v>170</v>
      </c>
      <c r="F222" s="32"/>
      <c r="G222" s="32"/>
      <c r="H222" s="32"/>
      <c r="I222" s="33">
        <f>SUMIFS(I223:I263,A223:A263,"P")</f>
        <v>0</v>
      </c>
      <c r="J222" s="34"/>
    </row>
    <row r="223" ht="30">
      <c r="A223" s="35" t="s">
        <v>40</v>
      </c>
      <c r="B223" s="35">
        <v>53</v>
      </c>
      <c r="C223" s="36" t="s">
        <v>445</v>
      </c>
      <c r="D223" s="35" t="s">
        <v>42</v>
      </c>
      <c r="E223" s="37" t="s">
        <v>446</v>
      </c>
      <c r="F223" s="38" t="s">
        <v>173</v>
      </c>
      <c r="G223" s="39">
        <v>62</v>
      </c>
      <c r="H223" s="40">
        <v>3450.3099999999999</v>
      </c>
      <c r="I223" s="40">
        <f>ROUND(G223*H223,P4)</f>
        <v>0</v>
      </c>
      <c r="J223" s="35"/>
      <c r="O223" s="41">
        <f>I223*0</f>
        <v>0</v>
      </c>
      <c r="P223">
        <v>1</v>
      </c>
    </row>
    <row r="224">
      <c r="A224" s="35" t="s">
        <v>45</v>
      </c>
      <c r="B224" s="42"/>
      <c r="C224" s="43"/>
      <c r="D224" s="43"/>
      <c r="E224" s="37" t="s">
        <v>447</v>
      </c>
      <c r="F224" s="43"/>
      <c r="G224" s="43"/>
      <c r="H224" s="43"/>
      <c r="I224" s="43"/>
      <c r="J224" s="44"/>
    </row>
    <row r="225">
      <c r="A225" s="35" t="s">
        <v>100</v>
      </c>
      <c r="B225" s="42"/>
      <c r="C225" s="43"/>
      <c r="D225" s="43"/>
      <c r="E225" s="48" t="s">
        <v>448</v>
      </c>
      <c r="F225" s="43"/>
      <c r="G225" s="43"/>
      <c r="H225" s="43"/>
      <c r="I225" s="43"/>
      <c r="J225" s="44"/>
    </row>
    <row r="226" ht="165">
      <c r="A226" s="35" t="s">
        <v>47</v>
      </c>
      <c r="B226" s="42"/>
      <c r="C226" s="43"/>
      <c r="D226" s="43"/>
      <c r="E226" s="37" t="s">
        <v>449</v>
      </c>
      <c r="F226" s="43"/>
      <c r="G226" s="43"/>
      <c r="H226" s="43"/>
      <c r="I226" s="43"/>
      <c r="J226" s="44"/>
    </row>
    <row r="227" ht="30">
      <c r="A227" s="35" t="s">
        <v>40</v>
      </c>
      <c r="B227" s="35">
        <v>54</v>
      </c>
      <c r="C227" s="36" t="s">
        <v>450</v>
      </c>
      <c r="D227" s="35" t="s">
        <v>42</v>
      </c>
      <c r="E227" s="37" t="s">
        <v>451</v>
      </c>
      <c r="F227" s="38" t="s">
        <v>173</v>
      </c>
      <c r="G227" s="39">
        <v>26</v>
      </c>
      <c r="H227" s="40">
        <v>7537.3100000000004</v>
      </c>
      <c r="I227" s="40">
        <f>ROUND(G227*H227,P4)</f>
        <v>0</v>
      </c>
      <c r="J227" s="35"/>
      <c r="O227" s="41">
        <f>I227*0</f>
        <v>0</v>
      </c>
      <c r="P227">
        <v>1</v>
      </c>
    </row>
    <row r="228" ht="30">
      <c r="A228" s="35" t="s">
        <v>45</v>
      </c>
      <c r="B228" s="42"/>
      <c r="C228" s="43"/>
      <c r="D228" s="43"/>
      <c r="E228" s="37" t="s">
        <v>452</v>
      </c>
      <c r="F228" s="43"/>
      <c r="G228" s="43"/>
      <c r="H228" s="43"/>
      <c r="I228" s="43"/>
      <c r="J228" s="44"/>
    </row>
    <row r="229">
      <c r="A229" s="35" t="s">
        <v>100</v>
      </c>
      <c r="B229" s="42"/>
      <c r="C229" s="43"/>
      <c r="D229" s="43"/>
      <c r="E229" s="48" t="s">
        <v>453</v>
      </c>
      <c r="F229" s="43"/>
      <c r="G229" s="43"/>
      <c r="H229" s="43"/>
      <c r="I229" s="43"/>
      <c r="J229" s="44"/>
    </row>
    <row r="230" ht="135">
      <c r="A230" s="35" t="s">
        <v>47</v>
      </c>
      <c r="B230" s="42"/>
      <c r="C230" s="43"/>
      <c r="D230" s="43"/>
      <c r="E230" s="37" t="s">
        <v>454</v>
      </c>
      <c r="F230" s="43"/>
      <c r="G230" s="43"/>
      <c r="H230" s="43"/>
      <c r="I230" s="43"/>
      <c r="J230" s="44"/>
    </row>
    <row r="231">
      <c r="A231" s="35" t="s">
        <v>40</v>
      </c>
      <c r="B231" s="35">
        <v>55</v>
      </c>
      <c r="C231" s="36" t="s">
        <v>455</v>
      </c>
      <c r="D231" s="35" t="s">
        <v>42</v>
      </c>
      <c r="E231" s="37" t="s">
        <v>456</v>
      </c>
      <c r="F231" s="38" t="s">
        <v>65</v>
      </c>
      <c r="G231" s="39">
        <v>2</v>
      </c>
      <c r="H231" s="40">
        <v>1003.87</v>
      </c>
      <c r="I231" s="40">
        <f>ROUND(G231*H231,P4)</f>
        <v>0</v>
      </c>
      <c r="J231" s="35"/>
      <c r="O231" s="41">
        <f>I231*0.21</f>
        <v>0</v>
      </c>
      <c r="P231">
        <v>3</v>
      </c>
    </row>
    <row r="232">
      <c r="A232" s="35" t="s">
        <v>45</v>
      </c>
      <c r="B232" s="42"/>
      <c r="C232" s="43"/>
      <c r="D232" s="43"/>
      <c r="E232" s="37" t="s">
        <v>457</v>
      </c>
      <c r="F232" s="43"/>
      <c r="G232" s="43"/>
      <c r="H232" s="43"/>
      <c r="I232" s="43"/>
      <c r="J232" s="44"/>
    </row>
    <row r="233" ht="45">
      <c r="A233" s="35" t="s">
        <v>47</v>
      </c>
      <c r="B233" s="42"/>
      <c r="C233" s="43"/>
      <c r="D233" s="43"/>
      <c r="E233" s="37" t="s">
        <v>458</v>
      </c>
      <c r="F233" s="43"/>
      <c r="G233" s="43"/>
      <c r="H233" s="43"/>
      <c r="I233" s="43"/>
      <c r="J233" s="44"/>
    </row>
    <row r="234">
      <c r="A234" s="35" t="s">
        <v>40</v>
      </c>
      <c r="B234" s="35">
        <v>56</v>
      </c>
      <c r="C234" s="36" t="s">
        <v>459</v>
      </c>
      <c r="D234" s="35" t="s">
        <v>42</v>
      </c>
      <c r="E234" s="37" t="s">
        <v>460</v>
      </c>
      <c r="F234" s="38" t="s">
        <v>65</v>
      </c>
      <c r="G234" s="39">
        <v>3</v>
      </c>
      <c r="H234" s="40">
        <v>389.76999999999998</v>
      </c>
      <c r="I234" s="40">
        <f>ROUND(G234*H234,P4)</f>
        <v>0</v>
      </c>
      <c r="J234" s="35"/>
      <c r="O234" s="41">
        <f>I234*0.21</f>
        <v>0</v>
      </c>
      <c r="P234">
        <v>3</v>
      </c>
    </row>
    <row r="235">
      <c r="A235" s="35" t="s">
        <v>45</v>
      </c>
      <c r="B235" s="42"/>
      <c r="C235" s="43"/>
      <c r="D235" s="43"/>
      <c r="E235" s="37" t="s">
        <v>461</v>
      </c>
      <c r="F235" s="43"/>
      <c r="G235" s="43"/>
      <c r="H235" s="43"/>
      <c r="I235" s="43"/>
      <c r="J235" s="44"/>
    </row>
    <row r="236" ht="75">
      <c r="A236" s="35" t="s">
        <v>47</v>
      </c>
      <c r="B236" s="42"/>
      <c r="C236" s="43"/>
      <c r="D236" s="43"/>
      <c r="E236" s="37" t="s">
        <v>462</v>
      </c>
      <c r="F236" s="43"/>
      <c r="G236" s="43"/>
      <c r="H236" s="43"/>
      <c r="I236" s="43"/>
      <c r="J236" s="44"/>
    </row>
    <row r="237" ht="30">
      <c r="A237" s="35" t="s">
        <v>40</v>
      </c>
      <c r="B237" s="35">
        <v>57</v>
      </c>
      <c r="C237" s="36" t="s">
        <v>463</v>
      </c>
      <c r="D237" s="35" t="s">
        <v>42</v>
      </c>
      <c r="E237" s="37" t="s">
        <v>464</v>
      </c>
      <c r="F237" s="38" t="s">
        <v>173</v>
      </c>
      <c r="G237" s="39">
        <v>35.450000000000003</v>
      </c>
      <c r="H237" s="40">
        <v>457.39999999999998</v>
      </c>
      <c r="I237" s="40">
        <f>ROUND(G237*H237,P4)</f>
        <v>0</v>
      </c>
      <c r="J237" s="35"/>
      <c r="O237" s="41">
        <f>I237*0.21</f>
        <v>0</v>
      </c>
      <c r="P237">
        <v>3</v>
      </c>
    </row>
    <row r="238" ht="30">
      <c r="A238" s="35" t="s">
        <v>45</v>
      </c>
      <c r="B238" s="42"/>
      <c r="C238" s="43"/>
      <c r="D238" s="43"/>
      <c r="E238" s="37" t="s">
        <v>465</v>
      </c>
      <c r="F238" s="43"/>
      <c r="G238" s="43"/>
      <c r="H238" s="43"/>
      <c r="I238" s="43"/>
      <c r="J238" s="44"/>
    </row>
    <row r="239">
      <c r="A239" s="35" t="s">
        <v>100</v>
      </c>
      <c r="B239" s="42"/>
      <c r="C239" s="43"/>
      <c r="D239" s="43"/>
      <c r="E239" s="48" t="s">
        <v>466</v>
      </c>
      <c r="F239" s="43"/>
      <c r="G239" s="43"/>
      <c r="H239" s="43"/>
      <c r="I239" s="43"/>
      <c r="J239" s="44"/>
    </row>
    <row r="240" ht="60">
      <c r="A240" s="35" t="s">
        <v>47</v>
      </c>
      <c r="B240" s="42"/>
      <c r="C240" s="43"/>
      <c r="D240" s="43"/>
      <c r="E240" s="37" t="s">
        <v>467</v>
      </c>
      <c r="F240" s="43"/>
      <c r="G240" s="43"/>
      <c r="H240" s="43"/>
      <c r="I240" s="43"/>
      <c r="J240" s="44"/>
    </row>
    <row r="241" ht="30">
      <c r="A241" s="35" t="s">
        <v>40</v>
      </c>
      <c r="B241" s="35">
        <v>58</v>
      </c>
      <c r="C241" s="36" t="s">
        <v>468</v>
      </c>
      <c r="D241" s="35" t="s">
        <v>42</v>
      </c>
      <c r="E241" s="37" t="s">
        <v>469</v>
      </c>
      <c r="F241" s="38" t="s">
        <v>173</v>
      </c>
      <c r="G241" s="39">
        <v>5</v>
      </c>
      <c r="H241" s="40">
        <v>533.53999999999996</v>
      </c>
      <c r="I241" s="40">
        <f>ROUND(G241*H241,P4)</f>
        <v>0</v>
      </c>
      <c r="J241" s="35"/>
      <c r="O241" s="41">
        <f>I241*0.21</f>
        <v>0</v>
      </c>
      <c r="P241">
        <v>3</v>
      </c>
    </row>
    <row r="242" ht="30">
      <c r="A242" s="35" t="s">
        <v>45</v>
      </c>
      <c r="B242" s="42"/>
      <c r="C242" s="43"/>
      <c r="D242" s="43"/>
      <c r="E242" s="37" t="s">
        <v>470</v>
      </c>
      <c r="F242" s="43"/>
      <c r="G242" s="43"/>
      <c r="H242" s="43"/>
      <c r="I242" s="43"/>
      <c r="J242" s="44"/>
    </row>
    <row r="243">
      <c r="A243" s="35" t="s">
        <v>100</v>
      </c>
      <c r="B243" s="42"/>
      <c r="C243" s="43"/>
      <c r="D243" s="43"/>
      <c r="E243" s="48" t="s">
        <v>471</v>
      </c>
      <c r="F243" s="43"/>
      <c r="G243" s="43"/>
      <c r="H243" s="43"/>
      <c r="I243" s="43"/>
      <c r="J243" s="44"/>
    </row>
    <row r="244" ht="60">
      <c r="A244" s="35" t="s">
        <v>47</v>
      </c>
      <c r="B244" s="42"/>
      <c r="C244" s="43"/>
      <c r="D244" s="43"/>
      <c r="E244" s="37" t="s">
        <v>467</v>
      </c>
      <c r="F244" s="43"/>
      <c r="G244" s="43"/>
      <c r="H244" s="43"/>
      <c r="I244" s="43"/>
      <c r="J244" s="44"/>
    </row>
    <row r="245">
      <c r="A245" s="35" t="s">
        <v>40</v>
      </c>
      <c r="B245" s="35">
        <v>59</v>
      </c>
      <c r="C245" s="36" t="s">
        <v>472</v>
      </c>
      <c r="D245" s="35" t="s">
        <v>42</v>
      </c>
      <c r="E245" s="37" t="s">
        <v>473</v>
      </c>
      <c r="F245" s="38" t="s">
        <v>173</v>
      </c>
      <c r="G245" s="39">
        <v>40.469999999999999</v>
      </c>
      <c r="H245" s="40">
        <v>132.38</v>
      </c>
      <c r="I245" s="40">
        <f>ROUND(G245*H245,P4)</f>
        <v>0</v>
      </c>
      <c r="J245" s="35"/>
      <c r="O245" s="41">
        <f>I245*0.21</f>
        <v>0</v>
      </c>
      <c r="P245">
        <v>3</v>
      </c>
    </row>
    <row r="246" ht="30">
      <c r="A246" s="35" t="s">
        <v>45</v>
      </c>
      <c r="B246" s="42"/>
      <c r="C246" s="43"/>
      <c r="D246" s="43"/>
      <c r="E246" s="37" t="s">
        <v>474</v>
      </c>
      <c r="F246" s="43"/>
      <c r="G246" s="43"/>
      <c r="H246" s="43"/>
      <c r="I246" s="43"/>
      <c r="J246" s="44"/>
    </row>
    <row r="247" ht="60">
      <c r="A247" s="35" t="s">
        <v>100</v>
      </c>
      <c r="B247" s="42"/>
      <c r="C247" s="43"/>
      <c r="D247" s="43"/>
      <c r="E247" s="48" t="s">
        <v>475</v>
      </c>
      <c r="F247" s="43"/>
      <c r="G247" s="43"/>
      <c r="H247" s="43"/>
      <c r="I247" s="43"/>
      <c r="J247" s="44"/>
    </row>
    <row r="248" ht="30">
      <c r="A248" s="35" t="s">
        <v>47</v>
      </c>
      <c r="B248" s="42"/>
      <c r="C248" s="43"/>
      <c r="D248" s="43"/>
      <c r="E248" s="37" t="s">
        <v>185</v>
      </c>
      <c r="F248" s="43"/>
      <c r="G248" s="43"/>
      <c r="H248" s="43"/>
      <c r="I248" s="43"/>
      <c r="J248" s="44"/>
    </row>
    <row r="249">
      <c r="A249" s="35" t="s">
        <v>40</v>
      </c>
      <c r="B249" s="35">
        <v>60</v>
      </c>
      <c r="C249" s="36" t="s">
        <v>476</v>
      </c>
      <c r="D249" s="35" t="s">
        <v>42</v>
      </c>
      <c r="E249" s="37" t="s">
        <v>477</v>
      </c>
      <c r="F249" s="38" t="s">
        <v>173</v>
      </c>
      <c r="G249" s="39">
        <v>97.469999999999999</v>
      </c>
      <c r="H249" s="40">
        <v>123.64</v>
      </c>
      <c r="I249" s="40">
        <f>ROUND(G249*H249,P4)</f>
        <v>0</v>
      </c>
      <c r="J249" s="35"/>
      <c r="O249" s="41">
        <f>I249*0.21</f>
        <v>0</v>
      </c>
      <c r="P249">
        <v>3</v>
      </c>
    </row>
    <row r="250">
      <c r="A250" s="35" t="s">
        <v>45</v>
      </c>
      <c r="B250" s="42"/>
      <c r="C250" s="43"/>
      <c r="D250" s="43"/>
      <c r="E250" s="37" t="s">
        <v>478</v>
      </c>
      <c r="F250" s="43"/>
      <c r="G250" s="43"/>
      <c r="H250" s="43"/>
      <c r="I250" s="43"/>
      <c r="J250" s="44"/>
    </row>
    <row r="251" ht="90">
      <c r="A251" s="35" t="s">
        <v>100</v>
      </c>
      <c r="B251" s="42"/>
      <c r="C251" s="43"/>
      <c r="D251" s="43"/>
      <c r="E251" s="48" t="s">
        <v>479</v>
      </c>
      <c r="F251" s="43"/>
      <c r="G251" s="43"/>
      <c r="H251" s="43"/>
      <c r="I251" s="43"/>
      <c r="J251" s="44"/>
    </row>
    <row r="252" ht="45">
      <c r="A252" s="35" t="s">
        <v>47</v>
      </c>
      <c r="B252" s="42"/>
      <c r="C252" s="43"/>
      <c r="D252" s="43"/>
      <c r="E252" s="37" t="s">
        <v>480</v>
      </c>
      <c r="F252" s="43"/>
      <c r="G252" s="43"/>
      <c r="H252" s="43"/>
      <c r="I252" s="43"/>
      <c r="J252" s="44"/>
    </row>
    <row r="253">
      <c r="A253" s="35" t="s">
        <v>40</v>
      </c>
      <c r="B253" s="35">
        <v>61</v>
      </c>
      <c r="C253" s="36" t="s">
        <v>481</v>
      </c>
      <c r="D253" s="35" t="s">
        <v>42</v>
      </c>
      <c r="E253" s="37" t="s">
        <v>482</v>
      </c>
      <c r="F253" s="38" t="s">
        <v>173</v>
      </c>
      <c r="G253" s="39">
        <v>26</v>
      </c>
      <c r="H253" s="40">
        <v>190.69</v>
      </c>
      <c r="I253" s="40">
        <f>ROUND(G253*H253,P4)</f>
        <v>0</v>
      </c>
      <c r="J253" s="35"/>
      <c r="O253" s="41">
        <f>I253*0.21</f>
        <v>0</v>
      </c>
      <c r="P253">
        <v>3</v>
      </c>
    </row>
    <row r="254">
      <c r="A254" s="35" t="s">
        <v>45</v>
      </c>
      <c r="B254" s="42"/>
      <c r="C254" s="43"/>
      <c r="D254" s="43"/>
      <c r="E254" s="37" t="s">
        <v>478</v>
      </c>
      <c r="F254" s="43"/>
      <c r="G254" s="43"/>
      <c r="H254" s="43"/>
      <c r="I254" s="43"/>
      <c r="J254" s="44"/>
    </row>
    <row r="255">
      <c r="A255" s="35" t="s">
        <v>100</v>
      </c>
      <c r="B255" s="42"/>
      <c r="C255" s="43"/>
      <c r="D255" s="43"/>
      <c r="E255" s="48" t="s">
        <v>483</v>
      </c>
      <c r="F255" s="43"/>
      <c r="G255" s="43"/>
      <c r="H255" s="43"/>
      <c r="I255" s="43"/>
      <c r="J255" s="44"/>
    </row>
    <row r="256" ht="30">
      <c r="A256" s="35" t="s">
        <v>47</v>
      </c>
      <c r="B256" s="42"/>
      <c r="C256" s="43"/>
      <c r="D256" s="43"/>
      <c r="E256" s="37" t="s">
        <v>484</v>
      </c>
      <c r="F256" s="43"/>
      <c r="G256" s="43"/>
      <c r="H256" s="43"/>
      <c r="I256" s="43"/>
      <c r="J256" s="44"/>
    </row>
    <row r="257" ht="30">
      <c r="A257" s="35" t="s">
        <v>40</v>
      </c>
      <c r="B257" s="35">
        <v>62</v>
      </c>
      <c r="C257" s="36" t="s">
        <v>485</v>
      </c>
      <c r="D257" s="35" t="s">
        <v>42</v>
      </c>
      <c r="E257" s="37" t="s">
        <v>486</v>
      </c>
      <c r="F257" s="38" t="s">
        <v>173</v>
      </c>
      <c r="G257" s="39">
        <v>3</v>
      </c>
      <c r="H257" s="40">
        <v>1079.02</v>
      </c>
      <c r="I257" s="40">
        <f>ROUND(G257*H257,P4)</f>
        <v>0</v>
      </c>
      <c r="J257" s="35"/>
      <c r="O257" s="41">
        <f>I257*0.21</f>
        <v>0</v>
      </c>
      <c r="P257">
        <v>3</v>
      </c>
    </row>
    <row r="258" ht="30">
      <c r="A258" s="35" t="s">
        <v>45</v>
      </c>
      <c r="B258" s="42"/>
      <c r="C258" s="43"/>
      <c r="D258" s="43"/>
      <c r="E258" s="37" t="s">
        <v>487</v>
      </c>
      <c r="F258" s="43"/>
      <c r="G258" s="43"/>
      <c r="H258" s="43"/>
      <c r="I258" s="43"/>
      <c r="J258" s="44"/>
    </row>
    <row r="259">
      <c r="A259" s="35" t="s">
        <v>100</v>
      </c>
      <c r="B259" s="42"/>
      <c r="C259" s="43"/>
      <c r="D259" s="43"/>
      <c r="E259" s="48" t="s">
        <v>488</v>
      </c>
      <c r="F259" s="43"/>
      <c r="G259" s="43"/>
      <c r="H259" s="43"/>
      <c r="I259" s="43"/>
      <c r="J259" s="44"/>
    </row>
    <row r="260" ht="120">
      <c r="A260" s="35" t="s">
        <v>47</v>
      </c>
      <c r="B260" s="42"/>
      <c r="C260" s="43"/>
      <c r="D260" s="43"/>
      <c r="E260" s="37" t="s">
        <v>489</v>
      </c>
      <c r="F260" s="43"/>
      <c r="G260" s="43"/>
      <c r="H260" s="43"/>
      <c r="I260" s="43"/>
      <c r="J260" s="44"/>
    </row>
    <row r="261">
      <c r="A261" s="35" t="s">
        <v>40</v>
      </c>
      <c r="B261" s="35">
        <v>63</v>
      </c>
      <c r="C261" s="36" t="s">
        <v>490</v>
      </c>
      <c r="D261" s="35" t="s">
        <v>42</v>
      </c>
      <c r="E261" s="37" t="s">
        <v>491</v>
      </c>
      <c r="F261" s="38" t="s">
        <v>65</v>
      </c>
      <c r="G261" s="39">
        <v>1</v>
      </c>
      <c r="H261" s="40">
        <v>1990.79</v>
      </c>
      <c r="I261" s="40">
        <f>ROUND(G261*H261,P4)</f>
        <v>0</v>
      </c>
      <c r="J261" s="35"/>
      <c r="O261" s="41">
        <f>I261*0</f>
        <v>0</v>
      </c>
      <c r="P261">
        <v>1</v>
      </c>
    </row>
    <row r="262">
      <c r="A262" s="35" t="s">
        <v>45</v>
      </c>
      <c r="B262" s="42"/>
      <c r="C262" s="43"/>
      <c r="D262" s="43"/>
      <c r="E262" s="37" t="s">
        <v>492</v>
      </c>
      <c r="F262" s="43"/>
      <c r="G262" s="43"/>
      <c r="H262" s="43"/>
      <c r="I262" s="43"/>
      <c r="J262" s="44"/>
    </row>
    <row r="263" ht="345">
      <c r="A263" s="35" t="s">
        <v>47</v>
      </c>
      <c r="B263" s="45"/>
      <c r="C263" s="46"/>
      <c r="D263" s="46"/>
      <c r="E263" s="37" t="s">
        <v>493</v>
      </c>
      <c r="F263" s="46"/>
      <c r="G263" s="46"/>
      <c r="H263" s="46"/>
      <c r="I263" s="46"/>
      <c r="J263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2025-12-19T20:20:51Z</dcterms:created>
  <dcterms:modified xsi:type="dcterms:W3CDTF">2025-12-19T20:20:53Z</dcterms:modified>
</cp:coreProperties>
</file>